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Mix-Local\001-Mix Working Folder\202108-RAN1#106-e\HW-Review doc-XR\"/>
    </mc:Choice>
  </mc:AlternateContent>
  <bookViews>
    <workbookView xWindow="0" yWindow="-180" windowWidth="20490" windowHeight="7200" activeTab="2"/>
  </bookViews>
  <sheets>
    <sheet name="Change log" sheetId="15" r:id="rId1"/>
    <sheet name="Capacity" sheetId="18" r:id="rId2"/>
    <sheet name="Power" sheetId="20" r:id="rId3"/>
    <sheet name="data validation" sheetId="19" r:id="rId4"/>
  </sheets>
  <externalReferences>
    <externalReference r:id="rId5"/>
    <externalReference r:id="rId6"/>
    <externalReference r:id="rId7"/>
  </externalReferences>
  <definedNames>
    <definedName name="_xlnm._FilterDatabase" localSheetId="1" hidden="1">Capacity!$A$6:$FG$17</definedName>
    <definedName name="_xlnm._FilterDatabase" localSheetId="2" hidden="1">Power!$A$6:$HE$6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M7" i="20" l="1"/>
  <c r="BM13" i="20"/>
  <c r="BM14" i="20"/>
  <c r="BM12" i="20" l="1"/>
  <c r="BM11" i="20"/>
  <c r="BM10" i="20"/>
  <c r="BM9" i="20"/>
  <c r="BM8" i="20"/>
</calcChain>
</file>

<file path=xl/comments1.xml><?xml version="1.0" encoding="utf-8"?>
<comments xmlns="http://schemas.openxmlformats.org/spreadsheetml/2006/main">
  <authors>
    <author>CHEN Xiaohang</author>
  </authors>
  <commentList>
    <comment ref="Q6" authorId="0" shapeId="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authors>
    <author>CHEN Xiaohang</author>
  </authors>
  <commentList>
    <comment ref="P6" authorId="0" shapeId="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I6" authorId="0" shapeId="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<sst xmlns="http://schemas.openxmlformats.org/spreadsheetml/2006/main" count="1448" uniqueCount="373">
  <si>
    <t>Change log</t>
    <phoneticPr fontId="9" type="noConversion"/>
  </si>
  <si>
    <t>version</t>
    <phoneticPr fontId="9" type="noConversion"/>
  </si>
  <si>
    <t>0.0.0</t>
    <phoneticPr fontId="9" type="noConversion"/>
  </si>
  <si>
    <t>Draft template</t>
    <phoneticPr fontId="9" type="noConversion"/>
  </si>
  <si>
    <t>Description</t>
    <phoneticPr fontId="9" type="noConversion"/>
  </si>
  <si>
    <t>Scenario</t>
  </si>
  <si>
    <t>source</t>
  </si>
  <si>
    <t>DL</t>
  </si>
  <si>
    <t>PDB (ms)</t>
  </si>
  <si>
    <t>SU-MIMO</t>
  </si>
  <si>
    <t>Huawei</t>
  </si>
  <si>
    <t>App</t>
  </si>
  <si>
    <t>CG</t>
  </si>
  <si>
    <t>Jitter STD (ms)</t>
  </si>
  <si>
    <t>TDD format</t>
  </si>
  <si>
    <t>DDDSU</t>
  </si>
  <si>
    <t>FR</t>
  </si>
  <si>
    <t>FR1</t>
  </si>
  <si>
    <t>SU/MU-MIMO</t>
  </si>
  <si>
    <t>Tdoc source</t>
  </si>
  <si>
    <t>UL</t>
  </si>
  <si>
    <t>UMa</t>
  </si>
  <si>
    <t>DU</t>
  </si>
  <si>
    <t>DL+UL</t>
  </si>
  <si>
    <t>AR</t>
  </si>
  <si>
    <t>Simulation Assumptions</t>
  </si>
  <si>
    <t>Simulation Results</t>
  </si>
  <si>
    <t>PS gain of 5%-tile UE in PSG CDF (%)</t>
  </si>
  <si>
    <t>PS gain of 50%-tile UE in PSG CDF (%)</t>
  </si>
  <si>
    <t>PS gain of 95%-tile UE in PSG CDF (%)</t>
  </si>
  <si>
    <t>Power saving scheme</t>
  </si>
  <si>
    <t>Genie</t>
  </si>
  <si>
    <t>CDRX On duration timer(ms)</t>
  </si>
  <si>
    <t>CDRX cycle (ms)</t>
  </si>
  <si>
    <t>CDRX inactivity timer (ms)</t>
  </si>
  <si>
    <t>R15/16CDRX</t>
  </si>
  <si>
    <t>eCDRX</t>
  </si>
  <si>
    <t>UE antenna configuraiton</t>
  </si>
  <si>
    <t xml:space="preserve"> gNB antenna configuratin </t>
  </si>
  <si>
    <t>Scheduler</t>
    <phoneticPr fontId="9" type="noConversion"/>
  </si>
  <si>
    <t>Pose</t>
  </si>
  <si>
    <t>256QAM</t>
  </si>
  <si>
    <t>channel estimation</t>
  </si>
  <si>
    <t>Real</t>
  </si>
  <si>
    <t>downtilt</t>
  </si>
  <si>
    <t>HARQ initial tx target BLER</t>
  </si>
  <si>
    <t>FR1,InH,32TxRU(4,4,2,1,1:4,4)</t>
  </si>
  <si>
    <t>FR2,InH,2TxRE(16,8,2,1,1:1,1)</t>
  </si>
  <si>
    <t>FR2,DU/UMa,2TxRU(4,8,2,2,2:1,1)</t>
  </si>
  <si>
    <t>FR1,DU/UMa,64TxRU,(8,8,2,1,1:4,8)</t>
  </si>
  <si>
    <t>FR1,DU/UMa,32TxRU,(8,2,2,1,1:8,2)</t>
  </si>
  <si>
    <t>scheduler options</t>
  </si>
  <si>
    <t>DA (delay aware)</t>
  </si>
  <si>
    <t>PF (proportional fair)</t>
  </si>
  <si>
    <t>Custom : specify here</t>
  </si>
  <si>
    <t>downtilt (degree)</t>
  </si>
  <si>
    <t>HARQ initialtx target BLER</t>
  </si>
  <si>
    <t>UE antenna options</t>
  </si>
  <si>
    <t>gNB Antenna options</t>
  </si>
  <si>
    <t>FR1,4T4R</t>
  </si>
  <si>
    <t>FR1,1T2R</t>
  </si>
  <si>
    <t>FR1,2T2R</t>
  </si>
  <si>
    <t>FR2,3 Panels (1,4,2)</t>
  </si>
  <si>
    <t>FR2,4T4R,(2,4,2,1,2:1,2)</t>
  </si>
  <si>
    <t>bit rates</t>
  </si>
  <si>
    <t># of DL streams</t>
  </si>
  <si>
    <t>UL Traffic (Pose)</t>
  </si>
  <si>
    <t>packet size (Byte)</t>
  </si>
  <si>
    <t>Periodicity (ms)</t>
  </si>
  <si>
    <t>UL Traffic (Others)</t>
  </si>
  <si>
    <t>UE satisfied if DL packet success rate &gt; X (%)</t>
  </si>
  <si>
    <t># of CC</t>
  </si>
  <si>
    <t>UE config</t>
  </si>
  <si>
    <t xml:space="preserve">gNB config </t>
  </si>
  <si>
    <t>UE satisfaction ratio, Y, for deterrmining UL capacity (%)</t>
  </si>
  <si>
    <t>UE satisfaction ratio, Y,  for deterrmining DL capacity (%)</t>
  </si>
  <si>
    <t># of SRS tx per sec (Hz) if any</t>
  </si>
  <si>
    <t>Additional report (additional assumptions not explictly captured as parameters )</t>
  </si>
  <si>
    <t>mean Packet  size (byte)</t>
  </si>
  <si>
    <t>Description of streams</t>
  </si>
  <si>
    <t>Jitter range Max  (ms)</t>
  </si>
  <si>
    <t>Jitter range Min  (ms)</t>
  </si>
  <si>
    <t>Power Evaluation Assumpations</t>
  </si>
  <si>
    <t>Power Saving schemes</t>
  </si>
  <si>
    <t>BWP switching</t>
  </si>
  <si>
    <t>Cross slot scheduling</t>
  </si>
  <si>
    <t>R17 PDCCH skipping</t>
  </si>
  <si>
    <t>direction w/ active traffic (DL, UL indep./ joint eval)</t>
  </si>
  <si>
    <t xml:space="preserve">DL </t>
  </si>
  <si>
    <t>PS scheme 1: R15/16 CDRX parameters</t>
  </si>
  <si>
    <t>Method for UE power consumption estimation for tx power other than 0, 23dBm</t>
  </si>
  <si>
    <t>M (dBm) value for Option 1 if Option 1 is used</t>
  </si>
  <si>
    <t>power scaling factor for 4Tx, if evaluated with 4Tx</t>
  </si>
  <si>
    <t>DO NOT REMOVE THIS. This is used for data validation in Capaicty and Power tab.</t>
  </si>
  <si>
    <t>aggregated bit rates (Mbps)</t>
  </si>
  <si>
    <t>UL Stream 1</t>
  </si>
  <si>
    <t>video</t>
  </si>
  <si>
    <t>data</t>
  </si>
  <si>
    <t>voice</t>
  </si>
  <si>
    <t>video+data+voice</t>
  </si>
  <si>
    <t>n/a</t>
  </si>
  <si>
    <t>Mean Packet  size (byte)</t>
  </si>
  <si>
    <t>Max packet size / Mean</t>
  </si>
  <si>
    <t>Min packet size / Mean</t>
  </si>
  <si>
    <t>PDB (ms)
for stream</t>
  </si>
  <si>
    <t>DL Stream 1</t>
  </si>
  <si>
    <t xml:space="preserve">Stream description </t>
  </si>
  <si>
    <t xml:space="preserve">stream  description </t>
  </si>
  <si>
    <t>non-FOV</t>
  </si>
  <si>
    <t xml:space="preserve"> ratio : STD / mean of  Packet Size</t>
  </si>
  <si>
    <t xml:space="preserve"> ratio : STD / mean of  Packet Size </t>
  </si>
  <si>
    <t xml:space="preserve">ratio : STD / mean of  Packet Size </t>
  </si>
  <si>
    <t>computed bit rate (Mbps)</t>
  </si>
  <si>
    <t>computed stream bit rate (Mbps)</t>
  </si>
  <si>
    <t>Description of stream</t>
  </si>
  <si>
    <t>UE satisfied if stream packet success rate &gt; X (%)</t>
  </si>
  <si>
    <t># of UL streams</t>
  </si>
  <si>
    <t>DL Traffic Assumptions</t>
  </si>
  <si>
    <t>UL Traffic Assumptions</t>
  </si>
  <si>
    <t>K0 (slot)</t>
  </si>
  <si>
    <t>parameter</t>
  </si>
  <si>
    <t>Max MCS modulation</t>
  </si>
  <si>
    <t>Max MCS
Code rate</t>
  </si>
  <si>
    <t>PS scheme 4: (pls suggest)….</t>
  </si>
  <si>
    <t>Company specific additional results</t>
  </si>
  <si>
    <t>Stream 1</t>
  </si>
  <si>
    <t>Average PS gain (%)</t>
  </si>
  <si>
    <t>Power control :
alpha</t>
  </si>
  <si>
    <t>Power Control :
P0 (dBm)</t>
  </si>
  <si>
    <t>SRS</t>
  </si>
  <si>
    <t>SRS processing delay (ms)</t>
  </si>
  <si>
    <t>SRS processing gain (dB)</t>
  </si>
  <si>
    <t># of CSI per sec (Hz), if any</t>
  </si>
  <si>
    <t>CSI feedback delay (how soon can it be used by gNB) (slot)</t>
  </si>
  <si>
    <t>CSI</t>
  </si>
  <si>
    <t>Processing delay</t>
  </si>
  <si>
    <t>UE PDSCH processing capabilility</t>
  </si>
  <si>
    <t>DL NACK to retransmission delay (ms)</t>
  </si>
  <si>
    <t>UL previous transmission to current transmission delay (ms)</t>
  </si>
  <si>
    <t>Overhead</t>
  </si>
  <si>
    <t># of DMRS symbols per PDSCH</t>
  </si>
  <si>
    <t># of PDCCH symbols per slot</t>
  </si>
  <si>
    <t>HARQ</t>
  </si>
  <si>
    <t>Max HARQ transmission (including initial tx)</t>
  </si>
  <si>
    <t>Transmission scheme</t>
  </si>
  <si>
    <t>Max Modulation</t>
  </si>
  <si>
    <t>16QAM</t>
  </si>
  <si>
    <t>64QAM</t>
  </si>
  <si>
    <t>QPSK</t>
  </si>
  <si>
    <t>Power Control</t>
  </si>
  <si>
    <t>Antenna config</t>
  </si>
  <si>
    <t>Scheduling</t>
  </si>
  <si>
    <t xml:space="preserve">MIMO </t>
  </si>
  <si>
    <t>Yes</t>
  </si>
  <si>
    <t>No</t>
  </si>
  <si>
    <t>MIMO</t>
  </si>
  <si>
    <t>non-zero</t>
  </si>
  <si>
    <t>zero</t>
  </si>
  <si>
    <t>STD of Ues/per cell</t>
  </si>
  <si>
    <t>#UEs/cell drop</t>
  </si>
  <si>
    <t>Traffic arrival offset</t>
  </si>
  <si>
    <t>random</t>
  </si>
  <si>
    <t>Traffic arrival offset across UEs</t>
  </si>
  <si>
    <t>same</t>
  </si>
  <si>
    <t>evenly spaced</t>
  </si>
  <si>
    <t>transmission scheme</t>
  </si>
  <si>
    <t>codebook-based Type 1</t>
  </si>
  <si>
    <t>codebook-based Type 2</t>
  </si>
  <si>
    <t>reciprocity-based precoding</t>
  </si>
  <si>
    <t>PRG size</t>
  </si>
  <si>
    <t>Note</t>
  </si>
  <si>
    <t>MCS</t>
  </si>
  <si>
    <t>Additional Assumptions</t>
  </si>
  <si>
    <t>DO NOT ADD NEW COLUMNS IN RED ZONE. ALL COMPANIES SHOULD HAVE THE SAME COLUMNS UNDER RED ZONE FOR EFFICIENT DATA COLLECTION.</t>
  </si>
  <si>
    <t>COMPANIES ARE WELCOME TO ADD NEW COLUMNS IN GREEN ZONE, IF NECESSARY.</t>
  </si>
  <si>
    <t xml:space="preserve">Metric name   </t>
  </si>
  <si>
    <t xml:space="preserve">value  </t>
  </si>
  <si>
    <t>unit</t>
  </si>
  <si>
    <t>Metric 1</t>
  </si>
  <si>
    <t>Metric 2</t>
  </si>
  <si>
    <t>Metric 3</t>
  </si>
  <si>
    <t>vector of  BWP sizes
(e.g., 20, 100) MHz</t>
  </si>
  <si>
    <t>Max # of HARQ processes</t>
  </si>
  <si>
    <t>Zeroforcing</t>
  </si>
  <si>
    <t>WMMSE</t>
  </si>
  <si>
    <t>cooperative MIMO/precoding</t>
  </si>
  <si>
    <t>FR1,2T4R,(1,2,2,1,1,:1,2) - baseline</t>
  </si>
  <si>
    <t xml:space="preserve"> Bandwidth per CC (MHz) </t>
  </si>
  <si>
    <t>AlwaysOn - baseline</t>
  </si>
  <si>
    <t>90 - baseline</t>
  </si>
  <si>
    <t>DL SPS</t>
  </si>
  <si>
    <t>Is SPS used for DL scheduling?</t>
  </si>
  <si>
    <t>Is UL CG used?</t>
  </si>
  <si>
    <t>DL SPS periodicity, if used (ms)</t>
  </si>
  <si>
    <t>UL - Dynamic Scheduling</t>
  </si>
  <si>
    <t>DL - Dynamic Scheduling</t>
  </si>
  <si>
    <t>UL - CG (Configured Grant)</t>
  </si>
  <si>
    <t>DL Scheduler for Dynamic Grant based PDSCH scheduling</t>
  </si>
  <si>
    <t>Is SR used for UL Dynamic Grant based PUSCH tx?</t>
  </si>
  <si>
    <t>SR periodicity, if any (ms)</t>
  </si>
  <si>
    <t>CG periodicity, if any (ms)</t>
  </si>
  <si>
    <t>99 - baseline</t>
  </si>
  <si>
    <r>
      <t xml:space="preserve">PS scheme 3: R16 BWP switching
</t>
    </r>
    <r>
      <rPr>
        <b/>
        <sz val="8"/>
        <rFont val="Calibri"/>
        <family val="2"/>
        <scheme val="minor"/>
      </rPr>
      <t>(if enabled.)</t>
    </r>
  </si>
  <si>
    <r>
      <t xml:space="preserve">PS scheme 2: 
R16 X-slot scheduling </t>
    </r>
    <r>
      <rPr>
        <b/>
        <sz val="9"/>
        <rFont val="Calibri"/>
        <family val="2"/>
        <scheme val="minor"/>
      </rPr>
      <t>(if enabled)</t>
    </r>
  </si>
  <si>
    <t xml:space="preserve">Power Model </t>
  </si>
  <si>
    <t xml:space="preserve"> description of power consumption estimation model for FR2  (w/ tdoc source)</t>
  </si>
  <si>
    <t>Power consumption scaling  modeling based on # of tx antenna</t>
  </si>
  <si>
    <t>FR1 : Power Model for tx power other than 0 and 23dBm</t>
  </si>
  <si>
    <t>FR2 : Power Model for tx power other than 0 and 23dBm</t>
  </si>
  <si>
    <t>Additional 
Assumptions</t>
  </si>
  <si>
    <t xml:space="preserve"> </t>
  </si>
  <si>
    <t>Application frame rate, (fps or Hz)</t>
  </si>
  <si>
    <t># of stream 2 packets per video frame</t>
  </si>
  <si>
    <r>
      <t xml:space="preserve">PSG when only </t>
    </r>
    <r>
      <rPr>
        <b/>
        <sz val="11"/>
        <color rgb="FFFF0000"/>
        <rFont val="Calibri"/>
        <family val="2"/>
        <scheme val="minor"/>
      </rPr>
      <t>satisfied UEs</t>
    </r>
    <r>
      <rPr>
        <b/>
        <sz val="11"/>
        <color theme="1"/>
        <rFont val="Calibri"/>
        <family val="2"/>
        <scheme val="minor"/>
      </rPr>
      <t xml:space="preserve"> are considered</t>
    </r>
  </si>
  <si>
    <r>
      <t xml:space="preserve">Average RU (%) 
when #UE </t>
    </r>
    <r>
      <rPr>
        <b/>
        <sz val="10"/>
        <rFont val="Calibri"/>
        <family val="2"/>
        <scheme val="minor"/>
      </rPr>
      <t>=</t>
    </r>
    <r>
      <rPr>
        <b/>
        <sz val="10"/>
        <color rgb="FFFF0000"/>
        <rFont val="Calibri"/>
        <family val="2"/>
        <scheme val="minor"/>
      </rPr>
      <t xml:space="preserve">C1 </t>
    </r>
  </si>
  <si>
    <t>Traffic Assumptions</t>
  </si>
  <si>
    <t># of packets for stream 1 per video frame</t>
  </si>
  <si>
    <t>Packet Size</t>
  </si>
  <si>
    <t>Jitter</t>
  </si>
  <si>
    <t>Stream 2</t>
  </si>
  <si>
    <t># of streams</t>
  </si>
  <si>
    <t># of stream 3 packets per video frame</t>
  </si>
  <si>
    <t>Stream 3</t>
  </si>
  <si>
    <t>UE/stream satisfied if DL packet success rate &gt; X (%)</t>
  </si>
  <si>
    <t>UE satisfaction ratio, Y,  for deterrmining  Capacity (%)</t>
  </si>
  <si>
    <t>stream packet generation rate, (fps or Hz)</t>
  </si>
  <si>
    <t>stream packet generation rate (Fps or Hz)</t>
  </si>
  <si>
    <t>DL Stream 2</t>
  </si>
  <si>
    <t>UL Stream 2</t>
  </si>
  <si>
    <t># of UL stream 1 packets per video frame</t>
  </si>
  <si>
    <t># of DL stream 2 packets per video frame</t>
  </si>
  <si>
    <t># of DL stream 1 packets per video frame</t>
  </si>
  <si>
    <t>Tx power &lt; 0 dBm modeling</t>
  </si>
  <si>
    <r>
      <t xml:space="preserve">PSG when </t>
    </r>
    <r>
      <rPr>
        <b/>
        <sz val="11"/>
        <color rgb="FFFF0000"/>
        <rFont val="Calibri"/>
        <family val="2"/>
        <scheme val="minor"/>
      </rPr>
      <t>All UEs</t>
    </r>
    <r>
      <rPr>
        <b/>
        <sz val="11"/>
        <color theme="1"/>
        <rFont val="Calibri"/>
        <family val="2"/>
        <scheme val="minor"/>
      </rPr>
      <t xml:space="preserve"> are considered</t>
    </r>
  </si>
  <si>
    <t>Power Saving Gain (%)</t>
  </si>
  <si>
    <t>DL/UL Traffic</t>
    <phoneticPr fontId="9" type="noConversion"/>
  </si>
  <si>
    <t>DL_P-frames</t>
  </si>
  <si>
    <t>DL_P-frames</t>
    <phoneticPr fontId="9" type="noConversion"/>
  </si>
  <si>
    <t>DL_I-frames</t>
  </si>
  <si>
    <t>DL_I-frames</t>
    <phoneticPr fontId="9" type="noConversion"/>
  </si>
  <si>
    <t>DL_video</t>
  </si>
  <si>
    <t>DL_video</t>
    <phoneticPr fontId="9" type="noConversion"/>
  </si>
  <si>
    <t>FOV</t>
    <phoneticPr fontId="9" type="noConversion"/>
  </si>
  <si>
    <t>UL_pose/control</t>
  </si>
  <si>
    <t>UL_pose/control</t>
    <phoneticPr fontId="9" type="noConversion"/>
  </si>
  <si>
    <t>UL_audio+data</t>
    <phoneticPr fontId="9" type="noConversion"/>
  </si>
  <si>
    <t>UL_scene+video+data+voice</t>
  </si>
  <si>
    <t>UL_scene+video+data+voice</t>
    <phoneticPr fontId="9" type="noConversion"/>
  </si>
  <si>
    <t>UL_scene+video</t>
    <phoneticPr fontId="9" type="noConversion"/>
  </si>
  <si>
    <t>Null</t>
    <phoneticPr fontId="9" type="noConversion"/>
  </si>
  <si>
    <t>UL Stream 3</t>
    <phoneticPr fontId="9" type="noConversion"/>
  </si>
  <si>
    <t>UL_I-frames</t>
    <phoneticPr fontId="9" type="noConversion"/>
  </si>
  <si>
    <t>UL_P-frames</t>
    <phoneticPr fontId="9" type="noConversion"/>
  </si>
  <si>
    <t>S - Slot modeling</t>
  </si>
  <si>
    <t>PS gain of 50%-tile UE in PSG CDF (%)</t>
    <phoneticPr fontId="9" type="noConversion"/>
  </si>
  <si>
    <t>PS gain of 5%-tile UE in PSG CDF (%)</t>
    <phoneticPr fontId="9" type="noConversion"/>
  </si>
  <si>
    <t>PER of 5%-tile UE in PER CDF (%)</t>
    <phoneticPr fontId="9" type="noConversion"/>
  </si>
  <si>
    <t>Average PER</t>
    <phoneticPr fontId="9" type="noConversion"/>
  </si>
  <si>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9"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</si>
  <si>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9"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</si>
  <si>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9" type="noConversion"/>
  </si>
  <si>
    <t>PER of 50%-tile UE in PER CDF (%)</t>
    <phoneticPr fontId="9" type="noConversion"/>
  </si>
  <si>
    <t>PER of 95%-tile UE in PER CDF (%)</t>
    <phoneticPr fontId="9" type="noConversion"/>
  </si>
  <si>
    <t>Average latency (ms)</t>
    <phoneticPr fontId="9" type="noConversion"/>
  </si>
  <si>
    <t>Average UPT (Mbps)</t>
    <phoneticPr fontId="9" type="noConversion"/>
  </si>
  <si>
    <t>UPT of 5%-tile UE in UPT CDF (%)</t>
    <phoneticPr fontId="9" type="noConversion"/>
  </si>
  <si>
    <t>Packet latency of 95%-tile UE in latency CDF (%)</t>
    <phoneticPr fontId="9" type="noConversion"/>
  </si>
  <si>
    <t>Packet latency of 50%-tile UE in latency CDF (%)</t>
    <phoneticPr fontId="9" type="noConversion"/>
  </si>
  <si>
    <t>Packet latency of 5%-tile UE in latency CDF (%)</t>
    <phoneticPr fontId="9" type="noConversion"/>
  </si>
  <si>
    <t>UPT of 50%-tile UE in UPT CDF (%)</t>
    <phoneticPr fontId="9" type="noConversion"/>
  </si>
  <si>
    <t>UPT of 95%-tile UE in UPT CDF (%)</t>
    <phoneticPr fontId="9"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</si>
  <si>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9" type="noConversion"/>
  </si>
  <si>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9"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</si>
  <si>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9" type="noConversion"/>
  </si>
  <si>
    <t>Note</t>
    <phoneticPr fontId="9"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</si>
  <si>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</si>
  <si>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Traffic direction &amp; App</t>
  </si>
  <si>
    <t>DL-AR/VR</t>
  </si>
  <si>
    <t>DL-CG</t>
  </si>
  <si>
    <t>UL-VR/CG</t>
  </si>
  <si>
    <t>UL-AR</t>
  </si>
  <si>
    <t>Tag (put any text string to identify each simulation results. This is just for convenience.)</t>
  </si>
  <si>
    <t xml:space="preserve">Average PS gain (%) : Please make sure PSG number be followed by "%" sign  </t>
  </si>
  <si>
    <r>
      <t>average RU (%)</t>
    </r>
    <r>
      <rPr>
        <b/>
        <sz val="10"/>
        <color rgb="FFFF0000"/>
        <rFont val="Calibri"/>
        <family val="2"/>
        <scheme val="minor"/>
      </rPr>
      <t xml:space="preserve"> (please add % sign after RU number.)</t>
    </r>
  </si>
  <si>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</si>
  <si>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</si>
  <si>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</si>
  <si>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0.0.1</t>
    <phoneticPr fontId="9" type="noConversion"/>
  </si>
  <si>
    <t>updated template in RAN1 #105-e</t>
    <phoneticPr fontId="9" type="noConversion"/>
  </si>
  <si>
    <r>
      <t xml:space="preserve">Discard packet not meeting PDB
</t>
    </r>
    <r>
      <rPr>
        <b/>
        <sz val="10"/>
        <color rgb="FFFF0000"/>
        <rFont val="Calibri"/>
        <family val="3"/>
        <charset val="134"/>
        <scheme val="minor"/>
      </rPr>
      <t xml:space="preserve">(Yes: option 2
No: Option 1) </t>
    </r>
    <phoneticPr fontId="9" type="noConversion"/>
  </si>
  <si>
    <r>
      <t>Traffic arrival offset</t>
    </r>
    <r>
      <rPr>
        <b/>
        <sz val="10"/>
        <color rgb="FFFF0000"/>
        <rFont val="Calibri"/>
        <family val="3"/>
        <charset val="134"/>
        <scheme val="minor"/>
      </rPr>
      <t xml:space="preserve"> among different UEs</t>
    </r>
    <phoneticPr fontId="9" type="noConversion"/>
  </si>
  <si>
    <t xml:space="preserve">Capacity </t>
    <phoneticPr fontId="9" type="noConversion"/>
  </si>
  <si>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9" type="noConversion"/>
  </si>
  <si>
    <r>
      <t xml:space="preserve">STD of # of UEs/cell
</t>
    </r>
    <r>
      <rPr>
        <b/>
        <sz val="10"/>
        <color rgb="FFFF0000"/>
        <rFont val="Calibri"/>
        <family val="3"/>
        <charset val="134"/>
        <scheme val="minor"/>
      </rPr>
      <t>(zero: even 
non-zero: uneven distribution of Ues)</t>
    </r>
    <phoneticPr fontId="9"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</si>
  <si>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9" type="noConversion"/>
  </si>
  <si>
    <t>alpha (I/P-frame/slice size ratio)</t>
    <phoneticPr fontId="9" type="noConversion"/>
  </si>
  <si>
    <t>GOP size</t>
    <phoneticPr fontId="9" type="noConversion"/>
  </si>
  <si>
    <t>#of slice in each frame</t>
    <phoneticPr fontId="9"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</si>
  <si>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9" type="noConversion"/>
  </si>
  <si>
    <r>
      <t>D</t>
    </r>
    <r>
      <rPr>
        <sz val="11"/>
        <color theme="1"/>
        <rFont val="Calibri"/>
        <family val="3"/>
        <charset val="134"/>
        <scheme val="minor"/>
      </rPr>
      <t>L+UL-CG</t>
    </r>
    <phoneticPr fontId="9" type="noConversion"/>
  </si>
  <si>
    <r>
      <t>D</t>
    </r>
    <r>
      <rPr>
        <sz val="11"/>
        <color theme="1"/>
        <rFont val="Calibri"/>
        <family val="3"/>
        <charset val="134"/>
        <scheme val="minor"/>
      </rPr>
      <t>L+UL-VR</t>
    </r>
    <phoneticPr fontId="9" type="noConversion"/>
  </si>
  <si>
    <r>
      <t>D</t>
    </r>
    <r>
      <rPr>
        <sz val="11"/>
        <color theme="1"/>
        <rFont val="Calibri"/>
        <family val="3"/>
        <charset val="134"/>
        <scheme val="minor"/>
      </rPr>
      <t>L+UL-AR</t>
    </r>
    <phoneticPr fontId="9" type="noConversion"/>
  </si>
  <si>
    <t>% of satisfied UEs out of C1 in column DD for steam 1 (note: if single stream is used, this is the same as column DE)</t>
    <phoneticPr fontId="9" type="noConversion"/>
  </si>
  <si>
    <t>% of satisfied UEs out of C1 in column DD for steam 2 (note: if single stream is used, this is NULL)</t>
    <phoneticPr fontId="9" type="noConversion"/>
  </si>
  <si>
    <t>% of satisfied UEs out of C1 in column DD for steam 3 (note: if single stream is used, this is NULL)</t>
    <phoneticPr fontId="9" type="noConversion"/>
  </si>
  <si>
    <t>% of DL satisfied UEs out of N1 in column EY for steam 1 (note: if single stream is used, this is the same as column FD)</t>
    <phoneticPr fontId="9" type="noConversion"/>
  </si>
  <si>
    <t>% of DL satisfied UEs out of N1 in column EY for steam 2 (note: if single stream is used, this is NULL)</t>
    <phoneticPr fontId="9" type="noConversion"/>
  </si>
  <si>
    <t>% of UL satisfied UEs out of N1 in column EY for steam 1 (note: if single stream is used, this is the same as column FQ)</t>
    <phoneticPr fontId="9" type="noConversion"/>
  </si>
  <si>
    <t>% of UL satisfied UEs out of N1 in column EY for steam 2 (note: if single stream is used, this is NULL)</t>
    <phoneticPr fontId="9" type="noConversion"/>
  </si>
  <si>
    <t>% of UL satisfied UEs out of N1 in column EY for steam 3 (note: if single stream is used, this is NULL)</t>
    <phoneticPr fontId="9"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</si>
  <si>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9"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</si>
  <si>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9" type="noConversion"/>
  </si>
  <si>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9" type="noConversion"/>
  </si>
  <si>
    <t>bit rates (Mbps)</t>
    <phoneticPr fontId="9" type="noConversion"/>
  </si>
  <si>
    <r>
      <t>Simulation Results (when #UE=</t>
    </r>
    <r>
      <rPr>
        <b/>
        <sz val="11"/>
        <color rgb="FFFF0000"/>
        <rFont val="Calibri"/>
        <family val="2"/>
        <scheme val="minor"/>
      </rPr>
      <t>N1</t>
    </r>
    <r>
      <rPr>
        <b/>
        <sz val="11"/>
        <color theme="1"/>
        <rFont val="Calibri"/>
        <family val="2"/>
        <scheme val="minor"/>
      </rPr>
      <t>)</t>
    </r>
    <phoneticPr fontId="9" type="noConversion"/>
  </si>
  <si>
    <t>Close loop rank adaptation</t>
  </si>
  <si>
    <t>DL</t>
    <phoneticPr fontId="9" type="noConversion"/>
  </si>
  <si>
    <t>Yes</t>
    <phoneticPr fontId="9" type="noConversion"/>
  </si>
  <si>
    <r>
      <t>N</t>
    </r>
    <r>
      <rPr>
        <sz val="11"/>
        <color theme="1"/>
        <rFont val="Calibri"/>
        <family val="2"/>
        <scheme val="minor"/>
      </rPr>
      <t>o</t>
    </r>
    <phoneticPr fontId="9" type="noConversion"/>
  </si>
  <si>
    <r>
      <t>r</t>
    </r>
    <r>
      <rPr>
        <sz val="11"/>
        <color theme="1"/>
        <rFont val="Calibri"/>
        <family val="2"/>
        <scheme val="minor"/>
      </rPr>
      <t>andom</t>
    </r>
    <phoneticPr fontId="9" type="noConversion"/>
  </si>
  <si>
    <r>
      <t>n</t>
    </r>
    <r>
      <rPr>
        <sz val="11"/>
        <color theme="1"/>
        <rFont val="Calibri"/>
        <family val="2"/>
        <scheme val="minor"/>
      </rPr>
      <t>on-zero</t>
    </r>
    <phoneticPr fontId="9" type="noConversion"/>
  </si>
  <si>
    <r>
      <t>D</t>
    </r>
    <r>
      <rPr>
        <sz val="11"/>
        <color theme="1"/>
        <rFont val="Calibri"/>
        <family val="2"/>
        <scheme val="minor"/>
      </rPr>
      <t>U-CG-30M-SU</t>
    </r>
    <phoneticPr fontId="9" type="noConversion"/>
  </si>
  <si>
    <t>DU-CG-30M-MU</t>
    <phoneticPr fontId="9" type="noConversion"/>
  </si>
  <si>
    <t>MU-MIMO</t>
    <phoneticPr fontId="9" type="noConversion"/>
  </si>
  <si>
    <t>DU-XR-30M-SU</t>
    <phoneticPr fontId="9" type="noConversion"/>
  </si>
  <si>
    <t>DU-XR-30M-MU</t>
    <phoneticPr fontId="9" type="noConversion"/>
  </si>
  <si>
    <t>MU-MIMO</t>
    <phoneticPr fontId="9" type="noConversion"/>
  </si>
  <si>
    <t>UMA-CG-30M-SU</t>
    <phoneticPr fontId="9" type="noConversion"/>
  </si>
  <si>
    <t>UMA-CG-30M-MU</t>
    <phoneticPr fontId="9" type="noConversion"/>
  </si>
  <si>
    <t>UMA-XR-30M-SU</t>
    <phoneticPr fontId="9" type="noConversion"/>
  </si>
  <si>
    <t>UMA-XR-30M-MU</t>
    <phoneticPr fontId="9" type="noConversion"/>
  </si>
  <si>
    <t>DU-XR-30M-MU-(99,7)</t>
    <phoneticPr fontId="9" type="noConversion"/>
  </si>
  <si>
    <t>DU-XR-30M-MU-FLIT</t>
    <phoneticPr fontId="9" type="noConversion"/>
  </si>
  <si>
    <r>
      <t>B</t>
    </r>
    <r>
      <rPr>
        <sz val="11"/>
        <color theme="1"/>
        <rFont val="Calibri"/>
        <family val="3"/>
        <charset val="134"/>
        <scheme val="minor"/>
      </rPr>
      <t>ased on PF, prioritize the transmission of I frame</t>
    </r>
    <phoneticPr fontId="9" type="noConversion"/>
  </si>
  <si>
    <t>FLIT(Frame Level Integrated Transmission)</t>
    <phoneticPr fontId="9" type="noConversion"/>
  </si>
  <si>
    <t>MS-Alpha2-{(99,10),(99,10)}</t>
    <phoneticPr fontId="9" type="noConversion"/>
  </si>
  <si>
    <t>MS-Alpha1-{(99,10),(99,10)}</t>
    <phoneticPr fontId="9" type="noConversion"/>
  </si>
  <si>
    <t>MS-Alpha2-{(99.5,10),(95,10)}</t>
    <phoneticPr fontId="9" type="noConversion"/>
  </si>
  <si>
    <t>MS-Alpha2-{(99.5,10),(95,10)}-Pri-I</t>
    <phoneticPr fontId="9" type="noConversion"/>
  </si>
  <si>
    <t>MS-Alpha2-{(99.5,10),(95,10)}-Pri-I+FLIT</t>
    <phoneticPr fontId="9" type="noConversion"/>
  </si>
  <si>
    <r>
      <t>B</t>
    </r>
    <r>
      <rPr>
        <sz val="11"/>
        <color theme="1"/>
        <rFont val="Calibri"/>
        <family val="3"/>
        <charset val="134"/>
        <scheme val="minor"/>
      </rPr>
      <t>ased on PF, prioritize the transmission of I frame</t>
    </r>
    <phoneticPr fontId="9" type="noConversion"/>
  </si>
  <si>
    <r>
      <t>F</t>
    </r>
    <r>
      <rPr>
        <sz val="11"/>
        <color theme="1"/>
        <rFont val="Calibri"/>
        <family val="3"/>
        <charset val="134"/>
        <scheme val="minor"/>
      </rPr>
      <t>LIT and prioritize the transmission of I frame</t>
    </r>
    <phoneticPr fontId="9" type="noConversion"/>
  </si>
  <si>
    <t>MS-Alpha2-{(99.5,10),(95,10)}-90%</t>
    <phoneticPr fontId="9" type="noConversion"/>
  </si>
  <si>
    <t>MS-Alpha2-{(99.5,10),(95,10)}-90%-Pri-I</t>
    <phoneticPr fontId="9" type="noConversion"/>
  </si>
  <si>
    <t>MS-Alpha2-{(99.5,10),(95,10)}-90%-Pri-I+FLIT</t>
    <phoneticPr fontId="9" type="noConversion"/>
  </si>
  <si>
    <t>DU-XR-30M-MU-(95.13)</t>
    <phoneticPr fontId="9" type="noConversion"/>
  </si>
  <si>
    <r>
      <t>DU-</t>
    </r>
    <r>
      <rPr>
        <sz val="11"/>
        <color theme="1"/>
        <rFont val="Calibri"/>
        <family val="2"/>
        <scheme val="minor"/>
      </rPr>
      <t>pose</t>
    </r>
    <phoneticPr fontId="9" type="noConversion"/>
  </si>
  <si>
    <t>UL</t>
    <phoneticPr fontId="9" type="noConversion"/>
  </si>
  <si>
    <t>UL</t>
    <phoneticPr fontId="9" type="noConversion"/>
  </si>
  <si>
    <t>MU-MIMO</t>
    <phoneticPr fontId="9" type="noConversion"/>
  </si>
  <si>
    <r>
      <t>N</t>
    </r>
    <r>
      <rPr>
        <sz val="11"/>
        <color theme="1"/>
        <rFont val="Calibri"/>
        <family val="2"/>
        <scheme val="minor"/>
      </rPr>
      <t>o</t>
    </r>
    <phoneticPr fontId="9" type="noConversion"/>
  </si>
  <si>
    <r>
      <t>r</t>
    </r>
    <r>
      <rPr>
        <sz val="11"/>
        <color theme="1"/>
        <rFont val="Calibri"/>
        <family val="2"/>
        <scheme val="minor"/>
      </rPr>
      <t>andom</t>
    </r>
    <phoneticPr fontId="9" type="noConversion"/>
  </si>
  <si>
    <t>UL-VR/CG</t>
    <phoneticPr fontId="9" type="noConversion"/>
  </si>
  <si>
    <r>
      <t>n</t>
    </r>
    <r>
      <rPr>
        <sz val="11"/>
        <color theme="1"/>
        <rFont val="Calibri"/>
        <family val="2"/>
        <scheme val="minor"/>
      </rPr>
      <t>on-zero</t>
    </r>
    <phoneticPr fontId="9" type="noConversion"/>
  </si>
  <si>
    <r>
      <t>&gt;</t>
    </r>
    <r>
      <rPr>
        <sz val="11"/>
        <color theme="1"/>
        <rFont val="Calibri"/>
        <family val="2"/>
        <scheme val="minor"/>
      </rPr>
      <t>15</t>
    </r>
    <phoneticPr fontId="9" type="noConversion"/>
  </si>
  <si>
    <t>100% (15)</t>
    <phoneticPr fontId="9" type="noConversion"/>
  </si>
  <si>
    <t>UMA-pose</t>
    <phoneticPr fontId="9" type="noConversion"/>
  </si>
  <si>
    <t>UL-VR/CG</t>
    <phoneticPr fontId="9" type="noConversion"/>
  </si>
  <si>
    <t>95.56% (15)</t>
    <phoneticPr fontId="9" type="noConversion"/>
  </si>
  <si>
    <t>DU-video-(99,30)</t>
    <phoneticPr fontId="9" type="noConversion"/>
  </si>
  <si>
    <t>UL-AR</t>
    <phoneticPr fontId="9" type="noConversion"/>
  </si>
  <si>
    <t>UMA-video-(99,30)</t>
    <phoneticPr fontId="9" type="noConversion"/>
  </si>
  <si>
    <t>UL-AR</t>
    <phoneticPr fontId="9" type="noConversion"/>
  </si>
  <si>
    <t>&lt;1</t>
    <phoneticPr fontId="9" type="noConversion"/>
  </si>
  <si>
    <t>DU-video-(99,10)</t>
    <phoneticPr fontId="9" type="noConversion"/>
  </si>
  <si>
    <t>DU-video-(99,15)</t>
    <phoneticPr fontId="9" type="noConversion"/>
  </si>
  <si>
    <t>DU-video-(99,60)</t>
    <phoneticPr fontId="9" type="noConversion"/>
  </si>
  <si>
    <t>MS-Alpha2-{(99,15),(99,9)}</t>
    <phoneticPr fontId="9" type="noConversion"/>
  </si>
  <si>
    <t>MS-Alpha2-{(99,10),(95,10)}</t>
    <phoneticPr fontId="9" type="noConversion"/>
  </si>
  <si>
    <t>MS-Alpha2-{(99,15),(99,10)}</t>
    <phoneticPr fontId="9" type="noConversion"/>
  </si>
  <si>
    <t>MS-Alpha2-{(99,15),(95,10)}</t>
    <phoneticPr fontId="9" type="noConversion"/>
  </si>
  <si>
    <t>R1-2107666</t>
    <phoneticPr fontId="9" type="noConversion"/>
  </si>
  <si>
    <t>R1-2107666</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</si>
</sst>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7">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Arial"/>
      <family val="2"/>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sz val="11"/>
      <color theme="1"/>
      <name val="Times New Roman"/>
      <family val="1"/>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b/>
      <sz val="9"/>
      <name val="Calibri"/>
      <family val="2"/>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27">
    <xf numFmtId="0" fontId="0" fillId="0" borderId="0" xfId="0">
      <alignment vertical="center"/>
    </xf>
    <xf numFmtId="0" fontId="10" fillId="0" borderId="1" xfId="0" applyFont="1" applyBorder="1">
      <alignment vertical="center"/>
    </xf>
    <xf numFmtId="0" fontId="10" fillId="0" borderId="1" xfId="0" applyFont="1" applyBorder="1" applyAlignment="1">
      <alignment horizontal="center" vertical="center"/>
    </xf>
    <xf numFmtId="0" fontId="11" fillId="3" borderId="1" xfId="0" applyFont="1" applyFill="1" applyBorder="1" applyAlignment="1">
      <alignment horizontal="center" vertical="center"/>
    </xf>
    <xf numFmtId="0" fontId="8" fillId="8" borderId="0" xfId="0" applyFont="1" applyFill="1" applyAlignment="1">
      <alignment horizontal="left" vertical="center"/>
    </xf>
    <xf numFmtId="0" fontId="12" fillId="11" borderId="0" xfId="0" applyFont="1" applyFill="1" applyBorder="1" applyAlignment="1">
      <alignment horizontal="left" vertical="center"/>
    </xf>
    <xf numFmtId="0" fontId="12" fillId="12" borderId="0" xfId="0" applyFont="1" applyFill="1" applyBorder="1" applyAlignment="1">
      <alignment horizontal="left" vertical="center"/>
    </xf>
    <xf numFmtId="0" fontId="18" fillId="0" borderId="0" xfId="0" applyFont="1" applyBorder="1" applyAlignment="1">
      <alignment horizontal="center" vertical="center"/>
    </xf>
    <xf numFmtId="0" fontId="5" fillId="13" borderId="1" xfId="0" applyFont="1" applyFill="1" applyBorder="1" applyAlignment="1">
      <alignment vertical="center" wrapText="1"/>
    </xf>
    <xf numFmtId="0" fontId="8" fillId="0" borderId="0" xfId="0" applyFont="1" applyFill="1" applyAlignment="1">
      <alignment horizontal="left" vertical="center"/>
    </xf>
    <xf numFmtId="0" fontId="8" fillId="0" borderId="0" xfId="0" applyFont="1" applyAlignment="1">
      <alignment horizontal="left" vertical="center"/>
    </xf>
    <xf numFmtId="0" fontId="8" fillId="0" borderId="0" xfId="0" applyFont="1" applyFill="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8" fillId="0" borderId="0" xfId="0" applyFont="1" applyFill="1" applyAlignment="1">
      <alignment horizontal="center" vertical="center" wrapText="1"/>
    </xf>
    <xf numFmtId="164" fontId="13" fillId="17" borderId="0" xfId="0" applyNumberFormat="1" applyFont="1" applyFill="1" applyAlignment="1">
      <alignment horizontal="center" vertical="center"/>
    </xf>
    <xf numFmtId="2" fontId="13" fillId="17" borderId="0" xfId="0" applyNumberFormat="1" applyFont="1" applyFill="1" applyAlignment="1">
      <alignment horizontal="center" vertical="center"/>
    </xf>
    <xf numFmtId="0" fontId="8" fillId="0" borderId="0" xfId="0" applyFont="1" applyFill="1" applyBorder="1" applyAlignment="1">
      <alignment horizontal="center" vertical="center"/>
    </xf>
    <xf numFmtId="0" fontId="0" fillId="0" borderId="0" xfId="0" applyFill="1" applyAlignment="1">
      <alignment horizontal="center" vertical="center"/>
    </xf>
    <xf numFmtId="0" fontId="12" fillId="13" borderId="0" xfId="0" applyFont="1" applyFill="1" applyBorder="1" applyAlignment="1">
      <alignment horizontal="left" vertical="center"/>
    </xf>
    <xf numFmtId="0" fontId="12" fillId="8" borderId="0" xfId="0" applyFont="1" applyFill="1" applyAlignment="1">
      <alignment horizontal="left" vertical="center"/>
    </xf>
    <xf numFmtId="0" fontId="12" fillId="8" borderId="0" xfId="0" applyFont="1" applyFill="1" applyBorder="1" applyAlignment="1">
      <alignment horizontal="left" vertical="center"/>
    </xf>
    <xf numFmtId="0" fontId="12" fillId="15" borderId="0" xfId="0" applyFont="1" applyFill="1" applyBorder="1" applyAlignment="1">
      <alignment horizontal="left" vertical="center"/>
    </xf>
    <xf numFmtId="0" fontId="12" fillId="13" borderId="0" xfId="0" applyFont="1" applyFill="1" applyAlignment="1">
      <alignment horizontal="left" vertical="center"/>
    </xf>
    <xf numFmtId="0" fontId="8" fillId="8" borderId="0" xfId="0" applyFont="1" applyFill="1" applyBorder="1" applyAlignment="1">
      <alignment horizontal="left" vertical="center"/>
    </xf>
    <xf numFmtId="0" fontId="12" fillId="9" borderId="0" xfId="0" applyFont="1" applyFill="1" applyBorder="1" applyAlignment="1">
      <alignment horizontal="left" vertical="center"/>
    </xf>
    <xf numFmtId="0" fontId="8" fillId="9" borderId="0" xfId="0" applyFont="1" applyFill="1" applyAlignment="1">
      <alignment horizontal="left" vertical="center"/>
    </xf>
    <xf numFmtId="0" fontId="6" fillId="9" borderId="0" xfId="0" applyFont="1" applyFill="1" applyAlignment="1">
      <alignment horizontal="left" vertical="center"/>
    </xf>
    <xf numFmtId="0" fontId="12" fillId="0" borderId="0" xfId="0" applyFont="1" applyFill="1" applyAlignment="1">
      <alignment horizontal="left" vertical="center"/>
    </xf>
    <xf numFmtId="0" fontId="12" fillId="17" borderId="0" xfId="0" applyFont="1" applyFill="1" applyBorder="1" applyAlignment="1">
      <alignment horizontal="left" vertical="center"/>
    </xf>
    <xf numFmtId="0" fontId="12" fillId="10" borderId="0" xfId="0" applyFont="1" applyFill="1" applyBorder="1" applyAlignment="1">
      <alignment horizontal="left" vertical="center"/>
    </xf>
    <xf numFmtId="0" fontId="12" fillId="20" borderId="0" xfId="0" applyFont="1" applyFill="1" applyBorder="1" applyAlignment="1">
      <alignment horizontal="left" vertical="center"/>
    </xf>
    <xf numFmtId="0" fontId="12" fillId="21" borderId="0" xfId="0" applyFont="1" applyFill="1" applyBorder="1" applyAlignment="1">
      <alignment horizontal="left" vertical="center"/>
    </xf>
    <xf numFmtId="0" fontId="12" fillId="19" borderId="0" xfId="0" applyFont="1" applyFill="1" applyBorder="1" applyAlignment="1">
      <alignment horizontal="left" vertical="center"/>
    </xf>
    <xf numFmtId="0" fontId="15" fillId="15" borderId="0" xfId="0" applyFont="1" applyFill="1" applyBorder="1" applyAlignment="1">
      <alignment horizontal="left" vertical="center"/>
    </xf>
    <xf numFmtId="0" fontId="12" fillId="0" borderId="0" xfId="0" applyFont="1" applyAlignment="1">
      <alignment horizontal="left" vertical="center"/>
    </xf>
    <xf numFmtId="0" fontId="12" fillId="0" borderId="0" xfId="0" applyFont="1" applyFill="1" applyBorder="1" applyAlignment="1">
      <alignment horizontal="left" vertical="center"/>
    </xf>
    <xf numFmtId="0" fontId="12" fillId="9" borderId="0" xfId="0" applyFont="1" applyFill="1" applyAlignment="1">
      <alignment horizontal="left" vertical="center"/>
    </xf>
    <xf numFmtId="0" fontId="12" fillId="13" borderId="0" xfId="0" applyFont="1" applyFill="1" applyAlignment="1">
      <alignment horizontal="left" vertical="center" wrapText="1"/>
    </xf>
    <xf numFmtId="0" fontId="12" fillId="2" borderId="0" xfId="0" applyFont="1" applyFill="1" applyBorder="1" applyAlignment="1">
      <alignment horizontal="left" vertical="center"/>
    </xf>
    <xf numFmtId="0" fontId="12" fillId="14" borderId="0" xfId="0" applyFont="1" applyFill="1" applyBorder="1" applyAlignment="1">
      <alignment horizontal="left" vertical="center"/>
    </xf>
    <xf numFmtId="0" fontId="15" fillId="18" borderId="0" xfId="0" applyFont="1" applyFill="1" applyBorder="1" applyAlignment="1">
      <alignment horizontal="left" vertical="center"/>
    </xf>
    <xf numFmtId="0" fontId="15" fillId="2" borderId="0" xfId="0" applyFont="1" applyFill="1" applyBorder="1" applyAlignment="1">
      <alignment horizontal="left" vertical="center"/>
    </xf>
    <xf numFmtId="0" fontId="12" fillId="18" borderId="0" xfId="0" applyFont="1" applyFill="1" applyBorder="1" applyAlignment="1">
      <alignment horizontal="left" vertical="center"/>
    </xf>
    <xf numFmtId="0" fontId="15" fillId="4" borderId="0" xfId="0" applyFont="1" applyFill="1" applyBorder="1" applyAlignment="1">
      <alignment horizontal="left" vertical="center" wrapText="1"/>
    </xf>
    <xf numFmtId="0" fontId="15" fillId="18" borderId="0" xfId="0" applyFont="1" applyFill="1" applyBorder="1" applyAlignment="1">
      <alignment horizontal="left" vertical="center" wrapText="1"/>
    </xf>
    <xf numFmtId="0" fontId="15" fillId="13" borderId="0" xfId="0" applyFont="1" applyFill="1" applyBorder="1" applyAlignment="1">
      <alignment horizontal="left" vertical="center" wrapText="1"/>
    </xf>
    <xf numFmtId="0" fontId="15" fillId="13" borderId="0" xfId="0" applyFont="1" applyFill="1" applyBorder="1" applyAlignment="1">
      <alignment horizontal="left" vertical="center"/>
    </xf>
    <xf numFmtId="0" fontId="5" fillId="0" borderId="0" xfId="0" applyFont="1">
      <alignment vertical="center"/>
    </xf>
    <xf numFmtId="0" fontId="6" fillId="23" borderId="0" xfId="0" applyFont="1" applyFill="1" applyAlignment="1">
      <alignment horizontal="left" vertical="center"/>
    </xf>
    <xf numFmtId="0" fontId="6" fillId="17" borderId="0" xfId="0" applyFont="1" applyFill="1" applyAlignment="1">
      <alignment horizontal="left" vertical="center"/>
    </xf>
    <xf numFmtId="0" fontId="5" fillId="23" borderId="0" xfId="0" applyFont="1" applyFill="1" applyAlignment="1">
      <alignment horizontal="left" vertical="center"/>
    </xf>
    <xf numFmtId="0" fontId="5" fillId="17" borderId="0" xfId="0" applyFont="1" applyFill="1" applyAlignment="1">
      <alignment horizontal="left" vertical="center"/>
    </xf>
    <xf numFmtId="0" fontId="5" fillId="10" borderId="0" xfId="0" applyFont="1" applyFill="1" applyAlignment="1">
      <alignment horizontal="left" vertical="center"/>
    </xf>
    <xf numFmtId="0" fontId="6" fillId="10" borderId="0" xfId="0" applyFont="1" applyFill="1" applyAlignment="1">
      <alignment horizontal="left" vertical="center"/>
    </xf>
    <xf numFmtId="0" fontId="22" fillId="7" borderId="1" xfId="0" applyFont="1" applyFill="1" applyBorder="1" applyAlignment="1">
      <alignment horizontal="center" vertical="center" wrapText="1"/>
    </xf>
    <xf numFmtId="0" fontId="22" fillId="6" borderId="1" xfId="0" applyFont="1" applyFill="1" applyBorder="1" applyAlignment="1">
      <alignment horizontal="center" vertical="center" wrapText="1"/>
    </xf>
    <xf numFmtId="0" fontId="22" fillId="5" borderId="1" xfId="0" applyFont="1" applyFill="1" applyBorder="1" applyAlignment="1">
      <alignment horizontal="center" vertical="center" wrapText="1"/>
    </xf>
    <xf numFmtId="0" fontId="22" fillId="4" borderId="1" xfId="0" applyFont="1" applyFill="1" applyBorder="1" applyAlignment="1">
      <alignment horizontal="center" vertical="center" wrapText="1"/>
    </xf>
    <xf numFmtId="0" fontId="22" fillId="0" borderId="1" xfId="0" applyFont="1" applyBorder="1" applyAlignment="1">
      <alignment horizontal="center" vertical="center"/>
    </xf>
    <xf numFmtId="0" fontId="20" fillId="5" borderId="1" xfId="0" applyFont="1" applyFill="1" applyBorder="1" applyAlignment="1">
      <alignment horizontal="center" vertical="center" wrapText="1"/>
    </xf>
    <xf numFmtId="0" fontId="23" fillId="22" borderId="0" xfId="0" applyFont="1" applyFill="1" applyAlignment="1">
      <alignment horizontal="left" vertical="center"/>
    </xf>
    <xf numFmtId="0" fontId="23" fillId="22" borderId="0" xfId="0" applyFont="1" applyFill="1" applyAlignment="1">
      <alignment horizontal="center" vertical="center"/>
    </xf>
    <xf numFmtId="0" fontId="24" fillId="18" borderId="0" xfId="0" applyFont="1" applyFill="1" applyAlignment="1">
      <alignment horizontal="left" vertical="center"/>
    </xf>
    <xf numFmtId="0" fontId="24" fillId="18" borderId="0" xfId="0" applyFont="1" applyFill="1" applyAlignment="1">
      <alignment horizontal="center" vertical="center"/>
    </xf>
    <xf numFmtId="0" fontId="24" fillId="0" borderId="0" xfId="0" applyFont="1" applyAlignment="1">
      <alignment horizontal="center" vertical="center"/>
    </xf>
    <xf numFmtId="0" fontId="25" fillId="0" borderId="0" xfId="0" applyFont="1">
      <alignment vertical="center"/>
    </xf>
    <xf numFmtId="0" fontId="26" fillId="0" borderId="0" xfId="0" applyFont="1">
      <alignment vertical="center"/>
    </xf>
    <xf numFmtId="0" fontId="5" fillId="0" borderId="1" xfId="0" applyFont="1" applyBorder="1">
      <alignment vertical="center"/>
    </xf>
    <xf numFmtId="0" fontId="12" fillId="8" borderId="1" xfId="0" applyFont="1" applyFill="1" applyBorder="1">
      <alignment vertical="center"/>
    </xf>
    <xf numFmtId="0" fontId="5" fillId="8" borderId="1" xfId="0" applyFont="1" applyFill="1" applyBorder="1" applyAlignment="1">
      <alignment horizontal="left" vertical="center"/>
    </xf>
    <xf numFmtId="0" fontId="12" fillId="12" borderId="1" xfId="0" applyFont="1" applyFill="1" applyBorder="1" applyAlignment="1">
      <alignment horizontal="left" vertical="center"/>
    </xf>
    <xf numFmtId="0" fontId="5" fillId="12" borderId="1" xfId="0" applyFont="1" applyFill="1" applyBorder="1" applyAlignment="1">
      <alignment horizontal="left" vertical="center"/>
    </xf>
    <xf numFmtId="0" fontId="5" fillId="16" borderId="1" xfId="0" applyFont="1" applyFill="1" applyBorder="1" applyAlignment="1">
      <alignment horizontal="left" vertical="center"/>
    </xf>
    <xf numFmtId="0" fontId="14" fillId="15" borderId="1" xfId="0" applyFont="1" applyFill="1" applyBorder="1" applyAlignment="1">
      <alignment horizontal="left" vertical="center"/>
    </xf>
    <xf numFmtId="0" fontId="5" fillId="2" borderId="1" xfId="0" applyFont="1" applyFill="1" applyBorder="1" applyAlignment="1">
      <alignment horizontal="left" vertical="center" wrapText="1"/>
    </xf>
    <xf numFmtId="0" fontId="5" fillId="0" borderId="1" xfId="0" applyFont="1" applyBorder="1" applyAlignment="1">
      <alignment vertical="center" wrapText="1"/>
    </xf>
    <xf numFmtId="0" fontId="19" fillId="15" borderId="1" xfId="0" applyFont="1" applyFill="1" applyBorder="1" applyAlignment="1">
      <alignment horizontal="left" vertical="center" wrapText="1"/>
    </xf>
    <xf numFmtId="0" fontId="5" fillId="15" borderId="1" xfId="0" applyFont="1" applyFill="1" applyBorder="1" applyAlignment="1">
      <alignment horizontal="left" vertical="center" wrapText="1"/>
    </xf>
    <xf numFmtId="0" fontId="5" fillId="12" borderId="1" xfId="0" applyFont="1" applyFill="1" applyBorder="1" applyAlignment="1">
      <alignment horizontal="left" vertical="center" wrapText="1"/>
    </xf>
    <xf numFmtId="0" fontId="5" fillId="16" borderId="1" xfId="0" applyFont="1" applyFill="1" applyBorder="1" applyAlignment="1">
      <alignment horizontal="left" vertical="center" wrapText="1"/>
    </xf>
    <xf numFmtId="0" fontId="14" fillId="15" borderId="1" xfId="0" applyFont="1" applyFill="1" applyBorder="1" applyAlignment="1">
      <alignment horizontal="left" vertical="center" wrapText="1"/>
    </xf>
    <xf numFmtId="0" fontId="5" fillId="0" borderId="0" xfId="0" applyFont="1" applyAlignment="1">
      <alignment horizontal="right" vertical="center"/>
    </xf>
    <xf numFmtId="0" fontId="12" fillId="24" borderId="0" xfId="0" applyFont="1" applyFill="1" applyBorder="1" applyAlignment="1">
      <alignment horizontal="left" vertical="center"/>
    </xf>
    <xf numFmtId="0" fontId="12" fillId="10" borderId="1" xfId="0" applyFont="1" applyFill="1" applyBorder="1" applyAlignment="1">
      <alignment horizontal="left" vertical="center"/>
    </xf>
    <xf numFmtId="0" fontId="5" fillId="10" borderId="1" xfId="0" applyFont="1" applyFill="1" applyBorder="1" applyAlignment="1">
      <alignment horizontal="left" vertical="center"/>
    </xf>
    <xf numFmtId="0" fontId="5" fillId="10" borderId="1" xfId="0" applyFont="1" applyFill="1" applyBorder="1" applyAlignment="1">
      <alignment horizontal="left" vertical="center" wrapText="1"/>
    </xf>
    <xf numFmtId="0" fontId="19" fillId="10" borderId="1" xfId="0" applyFont="1" applyFill="1" applyBorder="1" applyAlignment="1">
      <alignment horizontal="center" vertical="center" wrapText="1"/>
    </xf>
    <xf numFmtId="0" fontId="12" fillId="2" borderId="0" xfId="0" applyFont="1" applyFill="1" applyAlignment="1">
      <alignment horizontal="left" vertical="center"/>
    </xf>
    <xf numFmtId="0" fontId="12" fillId="4" borderId="0" xfId="0" applyFont="1" applyFill="1" applyBorder="1" applyAlignment="1">
      <alignment horizontal="left" vertical="center"/>
    </xf>
    <xf numFmtId="0" fontId="12" fillId="23" borderId="0" xfId="0" applyFont="1" applyFill="1" applyBorder="1" applyAlignment="1">
      <alignment horizontal="left" vertical="center"/>
    </xf>
    <xf numFmtId="0" fontId="12" fillId="25" borderId="0" xfId="0" applyFont="1" applyFill="1" applyBorder="1" applyAlignment="1">
      <alignment horizontal="left" vertical="center"/>
    </xf>
    <xf numFmtId="0" fontId="12" fillId="26" borderId="0" xfId="0" applyFont="1" applyFill="1" applyBorder="1" applyAlignment="1">
      <alignment horizontal="left" vertical="center"/>
    </xf>
    <xf numFmtId="0" fontId="22" fillId="12" borderId="1" xfId="0" applyFont="1" applyFill="1" applyBorder="1" applyAlignment="1">
      <alignment horizontal="center" vertical="center" wrapText="1"/>
    </xf>
    <xf numFmtId="0" fontId="4" fillId="0" borderId="0" xfId="0" applyFont="1" applyAlignment="1">
      <alignment horizontal="center" vertical="center"/>
    </xf>
    <xf numFmtId="0" fontId="12" fillId="18" borderId="0" xfId="0" applyFont="1" applyFill="1" applyAlignment="1">
      <alignment horizontal="left" vertical="center"/>
    </xf>
    <xf numFmtId="0" fontId="3" fillId="0" borderId="0" xfId="0" applyFont="1">
      <alignment vertical="center"/>
    </xf>
    <xf numFmtId="0" fontId="21" fillId="6" borderId="1" xfId="0" applyFont="1" applyFill="1" applyBorder="1" applyAlignment="1">
      <alignment horizontal="center" vertical="center" wrapText="1"/>
    </xf>
    <xf numFmtId="0" fontId="32" fillId="6" borderId="1" xfId="0" applyFont="1" applyFill="1" applyBorder="1" applyAlignment="1">
      <alignment horizontal="center" vertical="center" wrapText="1"/>
    </xf>
    <xf numFmtId="0" fontId="15" fillId="19" borderId="2" xfId="0" applyFont="1" applyFill="1" applyBorder="1" applyAlignment="1">
      <alignment horizontal="left" vertical="center" wrapText="1"/>
    </xf>
    <xf numFmtId="0" fontId="12" fillId="10" borderId="0" xfId="0" applyFont="1" applyFill="1" applyBorder="1" applyAlignment="1">
      <alignment horizontal="left" vertical="center"/>
    </xf>
    <xf numFmtId="0" fontId="12" fillId="18" borderId="0" xfId="0" applyFont="1" applyFill="1" applyBorder="1" applyAlignment="1">
      <alignment horizontal="left" vertical="center"/>
    </xf>
    <xf numFmtId="0" fontId="2" fillId="0" borderId="0" xfId="0" applyFont="1">
      <alignment vertical="center"/>
    </xf>
    <xf numFmtId="0" fontId="2" fillId="10" borderId="1" xfId="0" applyFont="1" applyFill="1" applyBorder="1" applyAlignment="1">
      <alignment horizontal="left" vertical="center" wrapText="1"/>
    </xf>
    <xf numFmtId="0" fontId="2" fillId="6" borderId="1" xfId="0" applyFont="1" applyFill="1" applyBorder="1" applyAlignment="1">
      <alignment horizontal="left" vertical="center" wrapText="1"/>
    </xf>
    <xf numFmtId="10" fontId="8" fillId="0" borderId="0" xfId="0" applyNumberFormat="1" applyFont="1" applyAlignment="1">
      <alignment horizontal="center" vertical="center"/>
    </xf>
    <xf numFmtId="10" fontId="8" fillId="0" borderId="0" xfId="0" applyNumberFormat="1" applyFont="1" applyFill="1" applyAlignment="1">
      <alignment horizontal="center" vertical="center"/>
    </xf>
    <xf numFmtId="0" fontId="15" fillId="19" borderId="0" xfId="0" applyFont="1" applyFill="1" applyBorder="1" applyAlignment="1">
      <alignment horizontal="left" vertical="center" wrapText="1"/>
    </xf>
    <xf numFmtId="0" fontId="20" fillId="6" borderId="1" xfId="0" applyFont="1" applyFill="1" applyBorder="1" applyAlignment="1">
      <alignment horizontal="center" vertical="center" wrapText="1"/>
    </xf>
    <xf numFmtId="0" fontId="30" fillId="6" borderId="1" xfId="0" applyFont="1" applyFill="1" applyBorder="1" applyAlignment="1">
      <alignment horizontal="center" vertical="center" wrapText="1"/>
    </xf>
    <xf numFmtId="0" fontId="1" fillId="0" borderId="0" xfId="0" applyFont="1" applyFill="1" applyBorder="1">
      <alignment vertical="center"/>
    </xf>
    <xf numFmtId="0" fontId="1" fillId="0" borderId="0" xfId="0" applyFont="1" applyAlignment="1">
      <alignment horizontal="center"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lignment vertical="center"/>
    </xf>
    <xf numFmtId="0" fontId="1" fillId="0" borderId="0" xfId="0" applyFont="1" applyFill="1" applyAlignment="1">
      <alignment horizontal="center" vertical="center" wrapText="1"/>
    </xf>
    <xf numFmtId="10" fontId="1" fillId="0" borderId="0" xfId="0" applyNumberFormat="1" applyFont="1" applyFill="1" applyAlignment="1">
      <alignment horizontal="center" vertical="center"/>
    </xf>
    <xf numFmtId="0" fontId="10" fillId="2" borderId="1" xfId="0" applyFont="1" applyFill="1" applyBorder="1" applyAlignment="1">
      <alignment horizontal="center" vertical="center"/>
    </xf>
    <xf numFmtId="0" fontId="12" fillId="6" borderId="2"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5" fillId="19" borderId="2" xfId="0" applyFont="1" applyFill="1" applyBorder="1" applyAlignment="1">
      <alignment horizontal="left" vertical="center" wrapText="1"/>
    </xf>
    <xf numFmtId="0" fontId="12" fillId="10" borderId="0" xfId="0" applyFont="1" applyFill="1" applyBorder="1" applyAlignment="1">
      <alignment horizontal="left" vertical="center"/>
    </xf>
    <xf numFmtId="0" fontId="12" fillId="10" borderId="2" xfId="0" applyFont="1" applyFill="1" applyBorder="1" applyAlignment="1">
      <alignment horizontal="left" vertical="center"/>
    </xf>
    <xf numFmtId="0" fontId="12" fillId="13" borderId="0" xfId="0" applyFont="1" applyFill="1" applyBorder="1" applyAlignment="1">
      <alignment horizontal="left" vertical="center"/>
    </xf>
    <xf numFmtId="0" fontId="12" fillId="13" borderId="2" xfId="0" applyFont="1" applyFill="1" applyBorder="1" applyAlignment="1">
      <alignment horizontal="left" vertical="center"/>
    </xf>
    <xf numFmtId="0" fontId="12" fillId="18" borderId="0" xfId="0" applyFont="1" applyFill="1" applyBorder="1" applyAlignment="1">
      <alignment horizontal="left" vertical="center"/>
    </xf>
    <xf numFmtId="0" fontId="12" fillId="18" borderId="2"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RAN1&#20250;&#35758;\R1_%23105\our%20Tdocs\Draft_XR_evaluation_result_template_v11-Huawei_near%20final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RAN1&#20250;&#35758;\R1_%23105\Tdoc%20Review\Initial%20Results\Draft_XR_evaluation_result_template_v11-Huawei_near%20fina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00584603\AppData\Roaming\eSpace_Desktop\UserData\c00584603\ReceiveFile\R1-2106372%20Updated%20template%20for%20XR%20evaluation%20results-Huawei-x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workbookViewId="0">
      <selection activeCell="B5" sqref="B5"/>
    </sheetView>
  </sheetViews>
  <sheetFormatPr defaultRowHeight="15"/>
  <cols>
    <col min="1" max="1" width="14.28515625" customWidth="1"/>
    <col min="2" max="2" width="62.7109375" customWidth="1"/>
  </cols>
  <sheetData>
    <row r="1" spans="1:2">
      <c r="A1" s="117" t="s">
        <v>0</v>
      </c>
      <c r="B1" s="117"/>
    </row>
    <row r="2" spans="1:2">
      <c r="A2" s="3" t="s">
        <v>1</v>
      </c>
      <c r="B2" s="3" t="s">
        <v>4</v>
      </c>
    </row>
    <row r="3" spans="1:2">
      <c r="A3" s="2" t="s">
        <v>2</v>
      </c>
      <c r="B3" s="1" t="s">
        <v>3</v>
      </c>
    </row>
    <row r="4" spans="1:2">
      <c r="A4" s="2" t="s">
        <v>287</v>
      </c>
      <c r="B4" s="1" t="s">
        <v>288</v>
      </c>
    </row>
    <row r="5" spans="1:2">
      <c r="A5" s="2"/>
      <c r="B5" s="1"/>
    </row>
    <row r="6" spans="1:2">
      <c r="A6" s="2"/>
      <c r="B6" s="1"/>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9"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A39"/>
  <sheetViews>
    <sheetView topLeftCell="CN6" zoomScaleNormal="100" workbookViewId="0">
      <selection activeCell="DD15" sqref="DD15"/>
    </sheetView>
  </sheetViews>
  <sheetFormatPr defaultColWidth="9.140625" defaultRowHeight="15"/>
  <cols>
    <col min="1" max="1" width="16.28515625" style="13" customWidth="1"/>
    <col min="2" max="2" width="38.140625" style="13" customWidth="1"/>
    <col min="3" max="3" width="13.140625" style="13" customWidth="1"/>
    <col min="4" max="5" width="9.140625" style="13"/>
    <col min="6" max="6" width="14.7109375" style="13" customWidth="1"/>
    <col min="7" max="7" width="9.140625" style="13"/>
    <col min="8" max="8" width="12.28515625" style="13" customWidth="1"/>
    <col min="9" max="9" width="11.85546875" style="13" customWidth="1"/>
    <col min="10" max="10" width="40" style="10" customWidth="1"/>
    <col min="11" max="11" width="12.85546875" style="13" customWidth="1"/>
    <col min="12" max="12" width="9.7109375" style="13" customWidth="1"/>
    <col min="13" max="13" width="12.85546875" style="13" customWidth="1"/>
    <col min="14" max="14" width="26.7109375" style="13" customWidth="1"/>
    <col min="15" max="15" width="13.28515625" style="13" customWidth="1"/>
    <col min="16" max="16" width="46.5703125" style="10" customWidth="1"/>
    <col min="17" max="17" width="19.85546875" style="13" customWidth="1"/>
    <col min="18" max="19" width="13.28515625" style="13" customWidth="1"/>
    <col min="20" max="21" width="12.28515625" style="13" customWidth="1"/>
    <col min="22" max="27" width="14.28515625" style="13" customWidth="1"/>
    <col min="28" max="32" width="12" style="13" customWidth="1"/>
    <col min="33" max="33" width="15.7109375" style="13" customWidth="1"/>
    <col min="34" max="34" width="11.28515625" style="13" customWidth="1"/>
    <col min="35" max="37" width="12" style="13" customWidth="1"/>
    <col min="38" max="38" width="11.28515625" style="13" customWidth="1"/>
    <col min="39" max="39" width="12" style="13" customWidth="1"/>
    <col min="40" max="40" width="16.7109375" style="13" customWidth="1"/>
    <col min="41" max="41" width="13.7109375" style="13" customWidth="1"/>
    <col min="42" max="43" width="16.7109375" style="13" customWidth="1"/>
    <col min="44" max="44" width="18.85546875" style="13" customWidth="1"/>
    <col min="45" max="45" width="13.7109375" style="13" customWidth="1"/>
    <col min="46" max="48" width="18.85546875" style="13" customWidth="1"/>
    <col min="49" max="49" width="27.140625" style="10" customWidth="1"/>
    <col min="50" max="50" width="11.28515625" style="13" customWidth="1"/>
    <col min="51" max="51" width="11.7109375" style="13" customWidth="1"/>
    <col min="52" max="52" width="10.28515625" style="13" customWidth="1"/>
    <col min="53" max="53" width="10.85546875" style="13" customWidth="1"/>
    <col min="54" max="54" width="14.28515625" style="13" customWidth="1"/>
    <col min="55" max="55" width="13.85546875" style="13" customWidth="1"/>
    <col min="56" max="60" width="9.140625" style="13"/>
    <col min="61" max="61" width="44.28515625" style="13" customWidth="1"/>
    <col min="62" max="62" width="12.7109375" style="13" customWidth="1"/>
    <col min="63" max="63" width="11.140625" style="13" customWidth="1"/>
    <col min="64" max="67" width="11" style="13" customWidth="1"/>
    <col min="68" max="68" width="16.7109375" style="13" customWidth="1"/>
    <col min="69" max="69" width="9.140625" style="13"/>
    <col min="70" max="71" width="9.28515625" style="13" customWidth="1"/>
    <col min="72" max="72" width="12.85546875" style="13" customWidth="1"/>
    <col min="73" max="74" width="13.28515625" style="13" customWidth="1"/>
    <col min="75" max="75" width="42.85546875" style="13" customWidth="1"/>
    <col min="76" max="76" width="12.7109375" style="13" customWidth="1"/>
    <col min="77" max="77" width="14.28515625" style="13" customWidth="1"/>
    <col min="78" max="82" width="11" style="13" customWidth="1"/>
    <col min="83" max="83" width="9.140625" style="13"/>
    <col min="84" max="85" width="9.28515625" style="13" customWidth="1"/>
    <col min="86" max="86" width="12.85546875" style="13" customWidth="1"/>
    <col min="87" max="88" width="13.28515625" style="13" customWidth="1"/>
    <col min="89" max="89" width="45.28515625" style="13" customWidth="1"/>
    <col min="90" max="90" width="12.7109375" style="13" customWidth="1"/>
    <col min="91" max="91" width="14.28515625" style="13" customWidth="1"/>
    <col min="92" max="96" width="11" style="13" customWidth="1"/>
    <col min="97" max="97" width="9.140625" style="13"/>
    <col min="98" max="99" width="9.28515625" style="13" customWidth="1"/>
    <col min="100" max="100" width="12.85546875" style="13" customWidth="1"/>
    <col min="101" max="102" width="13.28515625" style="13" customWidth="1"/>
    <col min="103" max="103" width="16.28515625" style="13" customWidth="1"/>
    <col min="104" max="104" width="13.7109375" style="13" customWidth="1"/>
    <col min="105" max="105" width="26.28515625" style="13" customWidth="1"/>
    <col min="106" max="106" width="12.28515625" style="13" customWidth="1"/>
    <col min="107" max="107" width="28.7109375" style="13" customWidth="1"/>
    <col min="108" max="113" width="15.28515625" style="13" customWidth="1"/>
    <col min="114" max="114" width="16.28515625" style="13" customWidth="1"/>
    <col min="115" max="115" width="14.42578125" style="13" customWidth="1"/>
    <col min="116" max="117" width="14.28515625" style="13" customWidth="1"/>
    <col min="118" max="118" width="12.7109375" style="13" customWidth="1"/>
    <col min="119" max="119" width="14.85546875" style="13" customWidth="1"/>
    <col min="120" max="120" width="14.28515625" style="13" customWidth="1"/>
    <col min="121" max="121" width="14.85546875" style="13" customWidth="1"/>
    <col min="122" max="122" width="18.5703125" style="13" customWidth="1"/>
    <col min="123" max="126" width="15.28515625" style="13" customWidth="1"/>
    <col min="127" max="127" width="16.28515625" style="13" customWidth="1"/>
    <col min="128" max="128" width="12.7109375" style="13" customWidth="1"/>
    <col min="129" max="130" width="17" style="13" bestFit="1" customWidth="1"/>
    <col min="131" max="134" width="12.7109375" style="13" customWidth="1"/>
    <col min="135" max="135" width="18" style="13" customWidth="1"/>
    <col min="136" max="139" width="15.28515625" style="13" customWidth="1"/>
    <col min="140" max="140" width="16.28515625" style="13" customWidth="1"/>
    <col min="141" max="141" width="14" style="13" customWidth="1"/>
    <col min="142" max="143" width="15.28515625" style="13" customWidth="1"/>
    <col min="144" max="144" width="12.7109375" style="13" customWidth="1"/>
    <col min="145" max="145" width="14.42578125" style="13" customWidth="1"/>
    <col min="146" max="146" width="15" style="13" customWidth="1"/>
    <col min="147" max="147" width="14.85546875" style="13" customWidth="1"/>
    <col min="148" max="148" width="19.7109375" style="13" customWidth="1"/>
    <col min="149" max="149" width="12.7109375" style="13" customWidth="1"/>
    <col min="150" max="150" width="18.28515625" style="13" customWidth="1"/>
    <col min="151" max="151" width="40.140625" style="13" customWidth="1"/>
    <col min="152" max="152" width="26" style="13" customWidth="1"/>
    <col min="153" max="155" width="6.7109375" style="13" customWidth="1"/>
    <col min="156" max="156" width="22.140625" style="13" customWidth="1"/>
    <col min="157" max="157" width="7" style="13" customWidth="1"/>
    <col min="158" max="159" width="9.28515625" style="13" customWidth="1"/>
    <col min="160" max="160" width="21.140625" style="13" customWidth="1"/>
    <col min="161" max="161" width="5.85546875" style="13" customWidth="1"/>
    <col min="162" max="162" width="6.28515625" style="13" customWidth="1"/>
    <col min="163" max="16384" width="9.140625" style="13"/>
  </cols>
  <sheetData>
    <row r="1" spans="1:183" s="65" customFormat="1" ht="24" customHeight="1">
      <c r="A1" s="61" t="s">
        <v>173</v>
      </c>
      <c r="B1" s="61"/>
      <c r="C1" s="62"/>
      <c r="D1" s="62"/>
      <c r="E1" s="62"/>
      <c r="F1" s="62"/>
      <c r="G1" s="62"/>
      <c r="H1" s="61"/>
      <c r="I1" s="62"/>
      <c r="J1" s="61"/>
      <c r="K1" s="62"/>
      <c r="L1" s="62"/>
      <c r="M1" s="61"/>
      <c r="N1" s="62"/>
      <c r="O1" s="61"/>
      <c r="P1" s="61"/>
      <c r="Q1" s="61" t="s">
        <v>173</v>
      </c>
      <c r="R1" s="62"/>
      <c r="S1" s="61"/>
      <c r="T1" s="62"/>
      <c r="U1" s="62"/>
      <c r="V1" s="62"/>
      <c r="W1" s="62"/>
      <c r="X1" s="62"/>
      <c r="Y1" s="62"/>
      <c r="Z1" s="62"/>
      <c r="AA1" s="62"/>
      <c r="AB1" s="62"/>
      <c r="AC1" s="62"/>
      <c r="AD1" s="62"/>
      <c r="AE1" s="62"/>
      <c r="AF1" s="62"/>
      <c r="AG1" s="61"/>
      <c r="AH1" s="62"/>
      <c r="AI1" s="62"/>
      <c r="AJ1" s="62"/>
      <c r="AK1" s="62"/>
      <c r="AL1" s="62"/>
      <c r="AM1" s="61" t="s">
        <v>173</v>
      </c>
      <c r="AN1" s="62"/>
      <c r="AO1" s="62"/>
      <c r="AP1" s="62"/>
      <c r="AQ1" s="62"/>
      <c r="AR1" s="61"/>
      <c r="AS1" s="62"/>
      <c r="AT1" s="62"/>
      <c r="AU1" s="62"/>
      <c r="AV1" s="61"/>
      <c r="AW1" s="61"/>
      <c r="AX1" s="62"/>
      <c r="AY1" s="61"/>
      <c r="AZ1" s="62"/>
      <c r="BA1" s="61" t="s">
        <v>173</v>
      </c>
      <c r="BB1" s="62"/>
      <c r="BC1" s="62"/>
      <c r="BD1" s="62"/>
      <c r="BE1" s="61"/>
      <c r="BF1" s="61"/>
      <c r="BG1" s="61"/>
      <c r="BH1" s="61"/>
      <c r="BI1" s="62"/>
      <c r="BJ1" s="61"/>
      <c r="BK1" s="61"/>
      <c r="BL1" s="62"/>
      <c r="BM1" s="62"/>
      <c r="BN1" s="62"/>
      <c r="BO1" s="62"/>
      <c r="BP1" s="62"/>
      <c r="BQ1" s="61"/>
      <c r="BR1" s="62"/>
      <c r="BS1" s="62"/>
      <c r="BT1" s="62"/>
      <c r="BU1" s="62"/>
      <c r="BV1" s="62"/>
      <c r="BW1" s="61"/>
      <c r="BX1" s="61"/>
      <c r="BY1" s="61"/>
      <c r="BZ1" s="62"/>
      <c r="CA1" s="62"/>
      <c r="CB1" s="62"/>
      <c r="CC1" s="62"/>
      <c r="CD1" s="62"/>
      <c r="CE1" s="62"/>
      <c r="CF1" s="61" t="s">
        <v>173</v>
      </c>
      <c r="CG1" s="62"/>
      <c r="CH1" s="62"/>
      <c r="CI1" s="62"/>
      <c r="CJ1" s="62"/>
      <c r="CK1" s="61"/>
      <c r="CL1" s="61"/>
      <c r="CM1" s="61"/>
      <c r="CN1" s="62"/>
      <c r="CO1" s="62"/>
      <c r="CP1" s="62"/>
      <c r="CQ1" s="62"/>
      <c r="CR1" s="62"/>
      <c r="CS1" s="62"/>
      <c r="CT1" s="61" t="s">
        <v>173</v>
      </c>
      <c r="CU1" s="62"/>
      <c r="CV1" s="62"/>
      <c r="CW1" s="62"/>
      <c r="CX1" s="62"/>
      <c r="CY1" s="61"/>
      <c r="CZ1" s="62"/>
      <c r="DA1" s="61" t="s">
        <v>173</v>
      </c>
      <c r="DB1" s="62"/>
      <c r="DC1" s="62"/>
      <c r="DD1" s="62"/>
      <c r="DE1" s="62"/>
      <c r="DF1" s="62"/>
      <c r="DG1" s="62"/>
      <c r="DH1" s="62"/>
      <c r="DI1" s="62"/>
      <c r="DJ1" s="61"/>
      <c r="DK1" s="61"/>
      <c r="DL1" s="61"/>
      <c r="DM1" s="61"/>
      <c r="DN1" s="62"/>
      <c r="DO1" s="62"/>
      <c r="DP1" s="62"/>
      <c r="DQ1" s="62"/>
      <c r="DR1" s="62"/>
      <c r="DS1" s="62"/>
      <c r="DT1" s="62"/>
      <c r="DU1" s="62"/>
      <c r="DV1" s="62"/>
      <c r="DW1" s="61"/>
      <c r="DX1" s="61"/>
      <c r="DY1" s="61"/>
      <c r="DZ1" s="61"/>
      <c r="EA1" s="62"/>
      <c r="EB1" s="61" t="s">
        <v>173</v>
      </c>
      <c r="EC1" s="62"/>
      <c r="ED1" s="62"/>
      <c r="EE1" s="62"/>
      <c r="EF1" s="62"/>
      <c r="EG1" s="62"/>
      <c r="EH1" s="62"/>
      <c r="EI1" s="62"/>
      <c r="EJ1" s="61"/>
      <c r="EK1" s="61"/>
      <c r="EL1" s="61"/>
      <c r="EM1" s="61"/>
      <c r="EN1" s="62"/>
      <c r="EO1" s="62"/>
      <c r="EP1" s="62"/>
      <c r="EQ1" s="62"/>
      <c r="ER1" s="62"/>
      <c r="ES1" s="61"/>
      <c r="ET1" s="62"/>
      <c r="EU1" s="62"/>
      <c r="EV1" s="63" t="s">
        <v>174</v>
      </c>
      <c r="EW1" s="64"/>
      <c r="EX1" s="64"/>
      <c r="EY1" s="64"/>
      <c r="EZ1" s="64"/>
      <c r="FA1" s="64"/>
      <c r="FB1" s="64"/>
      <c r="FC1" s="64"/>
      <c r="FD1" s="64"/>
      <c r="FE1" s="64"/>
      <c r="FF1" s="64"/>
      <c r="FG1" s="64"/>
      <c r="FH1" s="64"/>
      <c r="FI1" s="64"/>
      <c r="FJ1" s="64"/>
      <c r="FK1" s="64"/>
    </row>
    <row r="2" spans="1:183" s="10" customFormat="1">
      <c r="D2" s="21" t="s">
        <v>25</v>
      </c>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5" t="s">
        <v>26</v>
      </c>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row>
    <row r="3" spans="1:183" s="10" customFormat="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5" t="s">
        <v>215</v>
      </c>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21"/>
      <c r="DB3" s="21"/>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row>
    <row r="4" spans="1:183" s="10" customFormat="1">
      <c r="A4" s="9"/>
      <c r="B4" s="9"/>
      <c r="C4" s="9"/>
      <c r="D4" s="4"/>
      <c r="E4" s="4"/>
      <c r="F4" s="20"/>
      <c r="G4" s="21"/>
      <c r="H4" s="4"/>
      <c r="I4" s="22" t="s">
        <v>73</v>
      </c>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19" t="s">
        <v>72</v>
      </c>
      <c r="AX4" s="19"/>
      <c r="AY4" s="19"/>
      <c r="AZ4" s="19"/>
      <c r="BA4" s="19"/>
      <c r="BB4" s="5"/>
      <c r="BC4" s="5"/>
      <c r="BD4" s="5"/>
      <c r="BE4" s="5"/>
      <c r="BF4" s="5"/>
      <c r="BG4" s="5"/>
      <c r="BH4" s="5"/>
      <c r="BI4" s="121" t="s">
        <v>125</v>
      </c>
      <c r="BJ4" s="30"/>
      <c r="BK4" s="30"/>
      <c r="BL4" s="30"/>
      <c r="BM4" s="30"/>
      <c r="BN4" s="30"/>
      <c r="BO4" s="30"/>
      <c r="BP4" s="30"/>
      <c r="BQ4" s="30"/>
      <c r="BR4" s="30"/>
      <c r="BS4" s="30"/>
      <c r="BT4" s="30"/>
      <c r="BU4" s="30"/>
      <c r="BV4" s="30"/>
      <c r="BW4" s="123" t="s">
        <v>219</v>
      </c>
      <c r="BX4" s="19"/>
      <c r="BY4" s="19"/>
      <c r="BZ4" s="19"/>
      <c r="CA4" s="19"/>
      <c r="CB4" s="19"/>
      <c r="CC4" s="19"/>
      <c r="CD4" s="19"/>
      <c r="CE4" s="19"/>
      <c r="CF4" s="19"/>
      <c r="CG4" s="19"/>
      <c r="CH4" s="19"/>
      <c r="CI4" s="19"/>
      <c r="CJ4" s="19"/>
      <c r="CK4" s="125" t="s">
        <v>222</v>
      </c>
      <c r="CL4" s="43"/>
      <c r="CM4" s="43"/>
      <c r="CN4" s="43"/>
      <c r="CO4" s="43"/>
      <c r="CP4" s="43"/>
      <c r="CQ4" s="43"/>
      <c r="CR4" s="43"/>
      <c r="CS4" s="43"/>
      <c r="CT4" s="43"/>
      <c r="CU4" s="43"/>
      <c r="CV4" s="43"/>
      <c r="CW4" s="43"/>
      <c r="CX4" s="43"/>
      <c r="CY4" s="5"/>
      <c r="CZ4" s="5"/>
      <c r="DA4" s="24"/>
      <c r="DB4" s="24"/>
      <c r="DC4" s="26"/>
      <c r="DD4" s="26"/>
      <c r="DE4" s="26"/>
      <c r="DF4" s="89" t="s">
        <v>125</v>
      </c>
      <c r="DG4" s="89"/>
      <c r="DH4" s="89"/>
      <c r="DI4" s="89"/>
      <c r="DJ4" s="89"/>
      <c r="DK4" s="89"/>
      <c r="DL4" s="89"/>
      <c r="DM4" s="89"/>
      <c r="DN4" s="89"/>
      <c r="DO4" s="89"/>
      <c r="DP4" s="89"/>
      <c r="DQ4" s="89"/>
      <c r="DR4" s="89"/>
      <c r="DS4" s="43" t="s">
        <v>219</v>
      </c>
      <c r="DT4" s="43"/>
      <c r="DU4" s="43"/>
      <c r="DV4" s="43"/>
      <c r="DW4" s="43"/>
      <c r="DX4" s="43"/>
      <c r="DY4" s="43"/>
      <c r="DZ4" s="43"/>
      <c r="EA4" s="43"/>
      <c r="EB4" s="43"/>
      <c r="EC4" s="43"/>
      <c r="ED4" s="43"/>
      <c r="EE4" s="101"/>
      <c r="EF4" s="30" t="s">
        <v>222</v>
      </c>
      <c r="EG4" s="30"/>
      <c r="EH4" s="30"/>
      <c r="EI4" s="30"/>
      <c r="EJ4" s="30"/>
      <c r="EK4" s="30"/>
      <c r="EL4" s="30"/>
      <c r="EM4" s="30"/>
      <c r="EN4" s="30"/>
      <c r="EO4" s="30"/>
      <c r="EP4" s="30"/>
      <c r="EQ4" s="30"/>
      <c r="ER4" s="100"/>
      <c r="ES4" s="26"/>
      <c r="ET4" s="26"/>
      <c r="EV4" s="37" t="s">
        <v>124</v>
      </c>
      <c r="EW4" s="26"/>
      <c r="EX4" s="27"/>
      <c r="EY4" s="27"/>
      <c r="EZ4" s="27"/>
      <c r="FA4" s="27"/>
      <c r="FB4" s="27"/>
      <c r="FC4" s="27"/>
      <c r="FD4" s="27"/>
      <c r="FE4" s="27"/>
      <c r="FF4" s="27"/>
      <c r="FG4" s="27"/>
    </row>
    <row r="5" spans="1:183" s="35" customFormat="1" ht="41.25" customHeight="1">
      <c r="A5" s="28" t="s">
        <v>210</v>
      </c>
      <c r="B5" s="28"/>
      <c r="C5" s="28"/>
      <c r="D5" s="20"/>
      <c r="E5" s="20"/>
      <c r="F5" s="20"/>
      <c r="G5" s="20"/>
      <c r="H5" s="20"/>
      <c r="I5" s="22"/>
      <c r="J5" s="29" t="s">
        <v>150</v>
      </c>
      <c r="K5" s="29"/>
      <c r="L5" s="29"/>
      <c r="M5" s="30" t="s">
        <v>152</v>
      </c>
      <c r="N5" s="30"/>
      <c r="O5" s="30"/>
      <c r="P5" s="19" t="s">
        <v>195</v>
      </c>
      <c r="Q5" s="19"/>
      <c r="R5" s="19"/>
      <c r="S5" s="83" t="s">
        <v>190</v>
      </c>
      <c r="T5" s="83"/>
      <c r="U5" s="83"/>
      <c r="V5" s="30" t="s">
        <v>194</v>
      </c>
      <c r="W5" s="30"/>
      <c r="X5" s="30"/>
      <c r="Y5" s="83" t="s">
        <v>196</v>
      </c>
      <c r="Z5" s="83"/>
      <c r="AA5" s="83"/>
      <c r="AB5" s="29" t="s">
        <v>171</v>
      </c>
      <c r="AC5" s="29"/>
      <c r="AD5" s="29"/>
      <c r="AE5" s="31" t="s">
        <v>142</v>
      </c>
      <c r="AF5" s="31"/>
      <c r="AG5" s="31"/>
      <c r="AH5" s="31"/>
      <c r="AI5" s="32" t="s">
        <v>129</v>
      </c>
      <c r="AJ5" s="32"/>
      <c r="AK5" s="32"/>
      <c r="AL5" s="32"/>
      <c r="AM5" s="6" t="s">
        <v>134</v>
      </c>
      <c r="AN5" s="6"/>
      <c r="AO5" s="6"/>
      <c r="AP5" s="30" t="s">
        <v>135</v>
      </c>
      <c r="AQ5" s="30"/>
      <c r="AR5" s="30"/>
      <c r="AS5" s="30"/>
      <c r="AT5" s="33" t="s">
        <v>139</v>
      </c>
      <c r="AU5" s="33"/>
      <c r="AV5" s="33"/>
      <c r="AW5" s="19"/>
      <c r="AX5" s="19"/>
      <c r="AY5" s="29" t="s">
        <v>149</v>
      </c>
      <c r="AZ5" s="29"/>
      <c r="BA5" s="19"/>
      <c r="BB5" s="5"/>
      <c r="BC5" s="5"/>
      <c r="BD5" s="5"/>
      <c r="BE5" s="5"/>
      <c r="BF5" s="5"/>
      <c r="BG5" s="5"/>
      <c r="BH5" s="5"/>
      <c r="BI5" s="122"/>
      <c r="BJ5" s="30"/>
      <c r="BK5" s="30"/>
      <c r="BL5" s="21" t="s">
        <v>217</v>
      </c>
      <c r="BM5" s="21"/>
      <c r="BN5" s="21"/>
      <c r="BO5" s="21"/>
      <c r="BP5" s="30"/>
      <c r="BQ5" s="21" t="s">
        <v>218</v>
      </c>
      <c r="BR5" s="21"/>
      <c r="BS5" s="21"/>
      <c r="BT5" s="30"/>
      <c r="BU5" s="30"/>
      <c r="BV5" s="30"/>
      <c r="BW5" s="124"/>
      <c r="BX5" s="19"/>
      <c r="BY5" s="19"/>
      <c r="BZ5" s="90" t="s">
        <v>217</v>
      </c>
      <c r="CA5" s="90"/>
      <c r="CB5" s="90"/>
      <c r="CC5" s="90"/>
      <c r="CD5" s="19"/>
      <c r="CE5" s="90" t="s">
        <v>218</v>
      </c>
      <c r="CF5" s="90"/>
      <c r="CG5" s="90"/>
      <c r="CH5" s="19"/>
      <c r="CI5" s="19"/>
      <c r="CJ5" s="19"/>
      <c r="CK5" s="126"/>
      <c r="CL5" s="43"/>
      <c r="CM5" s="43"/>
      <c r="CN5" s="83" t="s">
        <v>217</v>
      </c>
      <c r="CO5" s="83"/>
      <c r="CP5" s="83"/>
      <c r="CQ5" s="83"/>
      <c r="CR5" s="43"/>
      <c r="CS5" s="83" t="s">
        <v>218</v>
      </c>
      <c r="CT5" s="83"/>
      <c r="CU5" s="83"/>
      <c r="CV5" s="43"/>
      <c r="CW5" s="43"/>
      <c r="CX5" s="43"/>
      <c r="CY5" s="5"/>
      <c r="CZ5" s="5"/>
      <c r="DA5" s="34" t="s">
        <v>159</v>
      </c>
      <c r="DB5" s="34"/>
      <c r="DC5" s="26"/>
      <c r="DD5" s="26"/>
      <c r="DE5" s="26"/>
      <c r="DF5" s="118" t="s">
        <v>258</v>
      </c>
      <c r="DG5" s="118"/>
      <c r="DH5" s="118"/>
      <c r="DI5" s="118"/>
      <c r="DJ5" s="119" t="s">
        <v>259</v>
      </c>
      <c r="DK5" s="119"/>
      <c r="DL5" s="119"/>
      <c r="DM5" s="119"/>
      <c r="DN5" s="120" t="s">
        <v>260</v>
      </c>
      <c r="DO5" s="120"/>
      <c r="DP5" s="120"/>
      <c r="DQ5" s="120"/>
      <c r="DR5" s="99"/>
      <c r="DS5" s="118" t="s">
        <v>258</v>
      </c>
      <c r="DT5" s="118"/>
      <c r="DU5" s="118"/>
      <c r="DV5" s="118"/>
      <c r="DW5" s="119" t="s">
        <v>259</v>
      </c>
      <c r="DX5" s="119"/>
      <c r="DY5" s="119"/>
      <c r="DZ5" s="119"/>
      <c r="EA5" s="120" t="s">
        <v>260</v>
      </c>
      <c r="EB5" s="120"/>
      <c r="EC5" s="120"/>
      <c r="ED5" s="120"/>
      <c r="EE5" s="99"/>
      <c r="EF5" s="118" t="s">
        <v>258</v>
      </c>
      <c r="EG5" s="118"/>
      <c r="EH5" s="118"/>
      <c r="EI5" s="118"/>
      <c r="EJ5" s="119" t="s">
        <v>259</v>
      </c>
      <c r="EK5" s="119"/>
      <c r="EL5" s="119"/>
      <c r="EM5" s="119"/>
      <c r="EN5" s="120" t="s">
        <v>260</v>
      </c>
      <c r="EO5" s="120"/>
      <c r="EP5" s="120"/>
      <c r="EQ5" s="120"/>
      <c r="ER5" s="107"/>
      <c r="ES5" s="26"/>
      <c r="ET5" s="26"/>
      <c r="EV5" s="51" t="s">
        <v>178</v>
      </c>
      <c r="EW5" s="49"/>
      <c r="EX5" s="49"/>
      <c r="EY5" s="49"/>
      <c r="EZ5" s="52" t="s">
        <v>179</v>
      </c>
      <c r="FA5" s="50"/>
      <c r="FB5" s="50"/>
      <c r="FC5" s="50"/>
      <c r="FD5" s="53" t="s">
        <v>180</v>
      </c>
      <c r="FE5" s="54"/>
      <c r="FF5" s="54"/>
      <c r="FG5" s="54"/>
    </row>
    <row r="6" spans="1:183" s="59" customFormat="1" ht="97.5" customHeight="1">
      <c r="A6" s="55" t="s">
        <v>6</v>
      </c>
      <c r="B6" s="55" t="s">
        <v>281</v>
      </c>
      <c r="C6" s="55" t="s">
        <v>19</v>
      </c>
      <c r="D6" s="56" t="s">
        <v>16</v>
      </c>
      <c r="E6" s="56" t="s">
        <v>5</v>
      </c>
      <c r="F6" s="56" t="s">
        <v>87</v>
      </c>
      <c r="G6" s="56" t="s">
        <v>71</v>
      </c>
      <c r="H6" s="56" t="s">
        <v>187</v>
      </c>
      <c r="I6" s="56" t="s">
        <v>14</v>
      </c>
      <c r="J6" s="56" t="s">
        <v>38</v>
      </c>
      <c r="K6" s="56" t="s">
        <v>44</v>
      </c>
      <c r="L6" s="56" t="s">
        <v>172</v>
      </c>
      <c r="M6" s="56" t="s">
        <v>18</v>
      </c>
      <c r="N6" s="56" t="s">
        <v>144</v>
      </c>
      <c r="O6" s="56" t="s">
        <v>172</v>
      </c>
      <c r="P6" s="56" t="s">
        <v>197</v>
      </c>
      <c r="Q6" s="56" t="s">
        <v>289</v>
      </c>
      <c r="R6" s="56" t="s">
        <v>172</v>
      </c>
      <c r="S6" s="56" t="s">
        <v>191</v>
      </c>
      <c r="T6" s="56" t="s">
        <v>193</v>
      </c>
      <c r="U6" s="56" t="s">
        <v>172</v>
      </c>
      <c r="V6" s="56" t="s">
        <v>198</v>
      </c>
      <c r="W6" s="56" t="s">
        <v>199</v>
      </c>
      <c r="X6" s="56" t="s">
        <v>172</v>
      </c>
      <c r="Y6" s="56" t="s">
        <v>192</v>
      </c>
      <c r="Z6" s="56" t="s">
        <v>200</v>
      </c>
      <c r="AA6" s="56" t="s">
        <v>172</v>
      </c>
      <c r="AB6" s="56" t="s">
        <v>121</v>
      </c>
      <c r="AC6" s="56" t="s">
        <v>122</v>
      </c>
      <c r="AD6" s="56" t="s">
        <v>172</v>
      </c>
      <c r="AE6" s="56" t="s">
        <v>182</v>
      </c>
      <c r="AF6" s="56" t="s">
        <v>45</v>
      </c>
      <c r="AG6" s="56" t="s">
        <v>143</v>
      </c>
      <c r="AH6" s="56" t="s">
        <v>172</v>
      </c>
      <c r="AI6" s="56" t="s">
        <v>76</v>
      </c>
      <c r="AJ6" s="56" t="s">
        <v>131</v>
      </c>
      <c r="AK6" s="56" t="s">
        <v>130</v>
      </c>
      <c r="AL6" s="56" t="s">
        <v>172</v>
      </c>
      <c r="AM6" s="56" t="s">
        <v>132</v>
      </c>
      <c r="AN6" s="56" t="s">
        <v>133</v>
      </c>
      <c r="AO6" s="56" t="s">
        <v>172</v>
      </c>
      <c r="AP6" s="56" t="s">
        <v>136</v>
      </c>
      <c r="AQ6" s="56" t="s">
        <v>137</v>
      </c>
      <c r="AR6" s="56" t="s">
        <v>138</v>
      </c>
      <c r="AS6" s="56" t="s">
        <v>172</v>
      </c>
      <c r="AT6" s="56" t="s">
        <v>141</v>
      </c>
      <c r="AU6" s="56" t="s">
        <v>140</v>
      </c>
      <c r="AV6" s="56" t="s">
        <v>172</v>
      </c>
      <c r="AW6" s="56" t="s">
        <v>37</v>
      </c>
      <c r="AX6" s="56" t="s">
        <v>42</v>
      </c>
      <c r="AY6" s="56" t="s">
        <v>128</v>
      </c>
      <c r="AZ6" s="56" t="s">
        <v>127</v>
      </c>
      <c r="BA6" s="56" t="s">
        <v>172</v>
      </c>
      <c r="BB6" s="56" t="s">
        <v>290</v>
      </c>
      <c r="BC6" s="104" t="s">
        <v>276</v>
      </c>
      <c r="BD6" s="56" t="s">
        <v>94</v>
      </c>
      <c r="BE6" s="56" t="s">
        <v>220</v>
      </c>
      <c r="BF6" s="108" t="s">
        <v>295</v>
      </c>
      <c r="BG6" s="108" t="s">
        <v>296</v>
      </c>
      <c r="BH6" s="109" t="s">
        <v>297</v>
      </c>
      <c r="BI6" s="56" t="s">
        <v>79</v>
      </c>
      <c r="BJ6" s="56" t="s">
        <v>226</v>
      </c>
      <c r="BK6" s="97" t="s">
        <v>216</v>
      </c>
      <c r="BL6" s="56" t="s">
        <v>101</v>
      </c>
      <c r="BM6" s="56" t="s">
        <v>109</v>
      </c>
      <c r="BN6" s="56" t="s">
        <v>102</v>
      </c>
      <c r="BO6" s="56" t="s">
        <v>103</v>
      </c>
      <c r="BP6" s="56" t="s">
        <v>113</v>
      </c>
      <c r="BQ6" s="56" t="s">
        <v>13</v>
      </c>
      <c r="BR6" s="56" t="s">
        <v>81</v>
      </c>
      <c r="BS6" s="56" t="s">
        <v>80</v>
      </c>
      <c r="BT6" s="56" t="s">
        <v>104</v>
      </c>
      <c r="BU6" s="56" t="s">
        <v>223</v>
      </c>
      <c r="BV6" s="56" t="s">
        <v>172</v>
      </c>
      <c r="BW6" s="56" t="s">
        <v>79</v>
      </c>
      <c r="BX6" s="56" t="s">
        <v>226</v>
      </c>
      <c r="BY6" s="56" t="s">
        <v>212</v>
      </c>
      <c r="BZ6" s="56" t="s">
        <v>101</v>
      </c>
      <c r="CA6" s="56" t="s">
        <v>110</v>
      </c>
      <c r="CB6" s="56" t="s">
        <v>102</v>
      </c>
      <c r="CC6" s="56" t="s">
        <v>103</v>
      </c>
      <c r="CD6" s="56" t="s">
        <v>113</v>
      </c>
      <c r="CE6" s="56" t="s">
        <v>13</v>
      </c>
      <c r="CF6" s="56" t="s">
        <v>81</v>
      </c>
      <c r="CG6" s="56" t="s">
        <v>80</v>
      </c>
      <c r="CH6" s="56" t="s">
        <v>104</v>
      </c>
      <c r="CI6" s="56" t="s">
        <v>223</v>
      </c>
      <c r="CJ6" s="56" t="s">
        <v>172</v>
      </c>
      <c r="CK6" s="56" t="s">
        <v>79</v>
      </c>
      <c r="CL6" s="56" t="s">
        <v>226</v>
      </c>
      <c r="CM6" s="56" t="s">
        <v>221</v>
      </c>
      <c r="CN6" s="56" t="s">
        <v>101</v>
      </c>
      <c r="CO6" s="56" t="s">
        <v>110</v>
      </c>
      <c r="CP6" s="56" t="s">
        <v>102</v>
      </c>
      <c r="CQ6" s="56" t="s">
        <v>103</v>
      </c>
      <c r="CR6" s="56" t="s">
        <v>113</v>
      </c>
      <c r="CS6" s="56" t="s">
        <v>13</v>
      </c>
      <c r="CT6" s="56" t="s">
        <v>81</v>
      </c>
      <c r="CU6" s="56" t="s">
        <v>80</v>
      </c>
      <c r="CV6" s="56" t="s">
        <v>104</v>
      </c>
      <c r="CW6" s="56" t="s">
        <v>223</v>
      </c>
      <c r="CX6" s="56" t="s">
        <v>172</v>
      </c>
      <c r="CY6" s="56" t="s">
        <v>224</v>
      </c>
      <c r="CZ6" s="56" t="s">
        <v>172</v>
      </c>
      <c r="DA6" s="56" t="s">
        <v>293</v>
      </c>
      <c r="DB6" s="56" t="s">
        <v>172</v>
      </c>
      <c r="DC6" s="60" t="s">
        <v>294</v>
      </c>
      <c r="DD6" s="57" t="s">
        <v>285</v>
      </c>
      <c r="DE6" s="60" t="s">
        <v>286</v>
      </c>
      <c r="DF6" s="57" t="s">
        <v>257</v>
      </c>
      <c r="DG6" s="57" t="s">
        <v>256</v>
      </c>
      <c r="DH6" s="57" t="s">
        <v>261</v>
      </c>
      <c r="DI6" s="57" t="s">
        <v>262</v>
      </c>
      <c r="DJ6" s="57" t="s">
        <v>263</v>
      </c>
      <c r="DK6" s="57" t="s">
        <v>268</v>
      </c>
      <c r="DL6" s="57" t="s">
        <v>267</v>
      </c>
      <c r="DM6" s="57" t="s">
        <v>266</v>
      </c>
      <c r="DN6" s="57" t="s">
        <v>264</v>
      </c>
      <c r="DO6" s="57" t="s">
        <v>265</v>
      </c>
      <c r="DP6" s="57" t="s">
        <v>269</v>
      </c>
      <c r="DQ6" s="57" t="s">
        <v>270</v>
      </c>
      <c r="DR6" s="60" t="s">
        <v>302</v>
      </c>
      <c r="DS6" s="57" t="s">
        <v>257</v>
      </c>
      <c r="DT6" s="57" t="s">
        <v>256</v>
      </c>
      <c r="DU6" s="57" t="s">
        <v>261</v>
      </c>
      <c r="DV6" s="57" t="s">
        <v>262</v>
      </c>
      <c r="DW6" s="57" t="s">
        <v>263</v>
      </c>
      <c r="DX6" s="57" t="s">
        <v>268</v>
      </c>
      <c r="DY6" s="57" t="s">
        <v>267</v>
      </c>
      <c r="DZ6" s="57" t="s">
        <v>266</v>
      </c>
      <c r="EA6" s="57" t="s">
        <v>264</v>
      </c>
      <c r="EB6" s="57" t="s">
        <v>265</v>
      </c>
      <c r="EC6" s="57" t="s">
        <v>269</v>
      </c>
      <c r="ED6" s="57" t="s">
        <v>270</v>
      </c>
      <c r="EE6" s="60" t="s">
        <v>303</v>
      </c>
      <c r="EF6" s="57" t="s">
        <v>257</v>
      </c>
      <c r="EG6" s="57" t="s">
        <v>256</v>
      </c>
      <c r="EH6" s="57" t="s">
        <v>261</v>
      </c>
      <c r="EI6" s="57" t="s">
        <v>262</v>
      </c>
      <c r="EJ6" s="57" t="s">
        <v>263</v>
      </c>
      <c r="EK6" s="57" t="s">
        <v>268</v>
      </c>
      <c r="EL6" s="57" t="s">
        <v>267</v>
      </c>
      <c r="EM6" s="57" t="s">
        <v>266</v>
      </c>
      <c r="EN6" s="57" t="s">
        <v>264</v>
      </c>
      <c r="EO6" s="57" t="s">
        <v>265</v>
      </c>
      <c r="EP6" s="57" t="s">
        <v>269</v>
      </c>
      <c r="EQ6" s="57" t="s">
        <v>270</v>
      </c>
      <c r="ER6" s="60" t="s">
        <v>304</v>
      </c>
      <c r="ES6" s="57" t="s">
        <v>214</v>
      </c>
      <c r="ET6" s="57" t="s">
        <v>170</v>
      </c>
      <c r="EU6" s="56" t="s">
        <v>172</v>
      </c>
      <c r="EV6" s="57" t="s">
        <v>175</v>
      </c>
      <c r="EW6" s="57" t="s">
        <v>176</v>
      </c>
      <c r="EX6" s="57" t="s">
        <v>177</v>
      </c>
      <c r="EY6" s="57" t="s">
        <v>170</v>
      </c>
      <c r="EZ6" s="57" t="s">
        <v>175</v>
      </c>
      <c r="FA6" s="57" t="s">
        <v>176</v>
      </c>
      <c r="FB6" s="57" t="s">
        <v>177</v>
      </c>
      <c r="FC6" s="57" t="s">
        <v>170</v>
      </c>
      <c r="FD6" s="57" t="s">
        <v>175</v>
      </c>
      <c r="FE6" s="57" t="s">
        <v>176</v>
      </c>
      <c r="FF6" s="57" t="s">
        <v>177</v>
      </c>
      <c r="FG6" s="57" t="s">
        <v>170</v>
      </c>
      <c r="FH6" s="35"/>
      <c r="FI6" s="35"/>
      <c r="FJ6" s="35"/>
      <c r="FK6" s="35"/>
      <c r="FL6" s="35"/>
      <c r="FM6" s="35"/>
      <c r="FN6" s="35"/>
      <c r="FO6" s="35"/>
      <c r="FP6" s="35"/>
      <c r="FQ6" s="35"/>
      <c r="FR6" s="35"/>
      <c r="FS6" s="35"/>
      <c r="FT6" s="35"/>
      <c r="FU6" s="35"/>
      <c r="FV6" s="35"/>
      <c r="FW6" s="35"/>
      <c r="FX6" s="35"/>
      <c r="FY6" s="35"/>
      <c r="FZ6" s="35"/>
      <c r="GA6" s="35"/>
    </row>
    <row r="7" spans="1:183">
      <c r="A7" s="11" t="s">
        <v>10</v>
      </c>
      <c r="B7" s="111" t="s">
        <v>321</v>
      </c>
      <c r="C7" s="111" t="s">
        <v>371</v>
      </c>
      <c r="D7" s="112" t="s">
        <v>17</v>
      </c>
      <c r="E7" s="112" t="s">
        <v>22</v>
      </c>
      <c r="F7" s="111" t="s">
        <v>316</v>
      </c>
      <c r="G7" s="111">
        <v>1</v>
      </c>
      <c r="H7" s="111">
        <v>100</v>
      </c>
      <c r="I7" s="112" t="s">
        <v>15</v>
      </c>
      <c r="J7" s="113" t="s">
        <v>49</v>
      </c>
      <c r="K7" s="111">
        <v>12</v>
      </c>
      <c r="L7" s="111"/>
      <c r="M7" s="112" t="s">
        <v>9</v>
      </c>
      <c r="N7" s="111" t="s">
        <v>315</v>
      </c>
      <c r="O7" s="113"/>
      <c r="P7" s="113" t="s">
        <v>53</v>
      </c>
      <c r="Q7" s="111" t="s">
        <v>317</v>
      </c>
      <c r="S7" s="111" t="s">
        <v>318</v>
      </c>
      <c r="AB7" s="111" t="s">
        <v>41</v>
      </c>
      <c r="AC7" s="111">
        <v>0.92600000000000005</v>
      </c>
      <c r="AF7" s="13">
        <v>0.1</v>
      </c>
      <c r="AG7" s="13">
        <v>4</v>
      </c>
      <c r="AI7" s="13">
        <v>200</v>
      </c>
      <c r="AM7" s="13">
        <v>200</v>
      </c>
      <c r="AN7" s="13">
        <v>2</v>
      </c>
      <c r="AP7" s="13">
        <v>1</v>
      </c>
      <c r="AQ7" s="13">
        <v>3.5</v>
      </c>
      <c r="AT7" s="13">
        <v>2</v>
      </c>
      <c r="AU7" s="13">
        <v>1</v>
      </c>
      <c r="AW7" s="113" t="s">
        <v>186</v>
      </c>
      <c r="AX7" s="112" t="s">
        <v>43</v>
      </c>
      <c r="BB7" s="111" t="s">
        <v>319</v>
      </c>
      <c r="BC7" s="11" t="s">
        <v>278</v>
      </c>
      <c r="BD7" s="13">
        <v>30</v>
      </c>
      <c r="BE7" s="13">
        <v>1</v>
      </c>
      <c r="BI7" s="11" t="s">
        <v>240</v>
      </c>
      <c r="BJ7" s="111">
        <v>60</v>
      </c>
      <c r="BK7" s="111">
        <v>1</v>
      </c>
      <c r="BL7" s="111">
        <v>62500</v>
      </c>
      <c r="BM7" s="111">
        <v>0.105</v>
      </c>
      <c r="BN7" s="111">
        <v>1.5</v>
      </c>
      <c r="BO7" s="111">
        <v>0.5</v>
      </c>
      <c r="BP7" s="111">
        <v>30</v>
      </c>
      <c r="BQ7" s="112">
        <v>2</v>
      </c>
      <c r="BR7" s="112">
        <v>-4</v>
      </c>
      <c r="BS7" s="112">
        <v>4</v>
      </c>
      <c r="BT7" s="111">
        <v>15</v>
      </c>
      <c r="BU7" s="111">
        <v>99</v>
      </c>
      <c r="CY7" s="14" t="s">
        <v>189</v>
      </c>
      <c r="DA7" s="111" t="s">
        <v>320</v>
      </c>
      <c r="DC7" s="13">
        <v>7.6</v>
      </c>
      <c r="DD7" s="13">
        <v>7</v>
      </c>
      <c r="DE7" s="105">
        <v>0.92520000000000002</v>
      </c>
    </row>
    <row r="8" spans="1:183">
      <c r="A8" s="11" t="s">
        <v>10</v>
      </c>
      <c r="B8" s="111" t="s">
        <v>322</v>
      </c>
      <c r="C8" s="111" t="s">
        <v>371</v>
      </c>
      <c r="D8" s="112" t="s">
        <v>17</v>
      </c>
      <c r="E8" s="112" t="s">
        <v>22</v>
      </c>
      <c r="F8" s="111" t="s">
        <v>316</v>
      </c>
      <c r="G8" s="111">
        <v>1</v>
      </c>
      <c r="H8" s="111">
        <v>100</v>
      </c>
      <c r="I8" s="112" t="s">
        <v>15</v>
      </c>
      <c r="J8" s="113" t="s">
        <v>49</v>
      </c>
      <c r="K8" s="111">
        <v>12</v>
      </c>
      <c r="L8" s="111"/>
      <c r="M8" s="112" t="s">
        <v>323</v>
      </c>
      <c r="N8" s="111" t="s">
        <v>315</v>
      </c>
      <c r="O8" s="113"/>
      <c r="P8" s="113" t="s">
        <v>53</v>
      </c>
      <c r="Q8" s="111" t="s">
        <v>317</v>
      </c>
      <c r="S8" s="111" t="s">
        <v>318</v>
      </c>
      <c r="AB8" s="111" t="s">
        <v>41</v>
      </c>
      <c r="AC8" s="111">
        <v>0.92600000000000005</v>
      </c>
      <c r="AF8" s="13">
        <v>0.1</v>
      </c>
      <c r="AG8" s="13">
        <v>4</v>
      </c>
      <c r="AI8" s="13">
        <v>200</v>
      </c>
      <c r="AM8" s="13">
        <v>200</v>
      </c>
      <c r="AN8" s="13">
        <v>2</v>
      </c>
      <c r="AP8" s="13">
        <v>1</v>
      </c>
      <c r="AQ8" s="13">
        <v>3.5</v>
      </c>
      <c r="AT8" s="13">
        <v>2</v>
      </c>
      <c r="AU8" s="13">
        <v>1</v>
      </c>
      <c r="AW8" s="113" t="s">
        <v>186</v>
      </c>
      <c r="AX8" s="112" t="s">
        <v>43</v>
      </c>
      <c r="BB8" s="111" t="s">
        <v>319</v>
      </c>
      <c r="BC8" s="11" t="s">
        <v>278</v>
      </c>
      <c r="BD8" s="13">
        <v>30</v>
      </c>
      <c r="BE8" s="13">
        <v>1</v>
      </c>
      <c r="BI8" s="11" t="s">
        <v>240</v>
      </c>
      <c r="BJ8" s="111">
        <v>60</v>
      </c>
      <c r="BK8" s="111">
        <v>1</v>
      </c>
      <c r="BL8" s="111">
        <v>62500</v>
      </c>
      <c r="BM8" s="111">
        <v>0.105</v>
      </c>
      <c r="BN8" s="111">
        <v>1.5</v>
      </c>
      <c r="BO8" s="111">
        <v>0.5</v>
      </c>
      <c r="BP8" s="111">
        <v>30</v>
      </c>
      <c r="BQ8" s="112">
        <v>2</v>
      </c>
      <c r="BR8" s="112">
        <v>-4</v>
      </c>
      <c r="BS8" s="112">
        <v>4</v>
      </c>
      <c r="BT8" s="111">
        <v>15</v>
      </c>
      <c r="BU8" s="111">
        <v>99</v>
      </c>
      <c r="CY8" s="14" t="s">
        <v>189</v>
      </c>
      <c r="DA8" s="111" t="s">
        <v>320</v>
      </c>
      <c r="DC8" s="13">
        <v>16.100000000000001</v>
      </c>
      <c r="DD8" s="13">
        <v>16</v>
      </c>
      <c r="DE8" s="105">
        <v>0.90769999999999995</v>
      </c>
    </row>
    <row r="9" spans="1:183">
      <c r="A9" s="11" t="s">
        <v>10</v>
      </c>
      <c r="B9" s="111" t="s">
        <v>324</v>
      </c>
      <c r="C9" s="111" t="s">
        <v>371</v>
      </c>
      <c r="D9" s="112" t="s">
        <v>17</v>
      </c>
      <c r="E9" s="112" t="s">
        <v>22</v>
      </c>
      <c r="F9" s="111" t="s">
        <v>316</v>
      </c>
      <c r="G9" s="111">
        <v>1</v>
      </c>
      <c r="H9" s="111">
        <v>100</v>
      </c>
      <c r="I9" s="112" t="s">
        <v>15</v>
      </c>
      <c r="J9" s="113" t="s">
        <v>49</v>
      </c>
      <c r="K9" s="111">
        <v>12</v>
      </c>
      <c r="L9" s="111"/>
      <c r="M9" s="112" t="s">
        <v>9</v>
      </c>
      <c r="N9" s="111" t="s">
        <v>315</v>
      </c>
      <c r="O9" s="113"/>
      <c r="P9" s="113" t="s">
        <v>53</v>
      </c>
      <c r="Q9" s="111" t="s">
        <v>317</v>
      </c>
      <c r="S9" s="111" t="s">
        <v>318</v>
      </c>
      <c r="AB9" s="111" t="s">
        <v>41</v>
      </c>
      <c r="AC9" s="111">
        <v>0.92600000000000005</v>
      </c>
      <c r="AF9" s="13">
        <v>0.1</v>
      </c>
      <c r="AG9" s="13">
        <v>4</v>
      </c>
      <c r="AI9" s="13">
        <v>200</v>
      </c>
      <c r="AM9" s="13">
        <v>200</v>
      </c>
      <c r="AN9" s="13">
        <v>2</v>
      </c>
      <c r="AP9" s="13">
        <v>1</v>
      </c>
      <c r="AQ9" s="13">
        <v>3.5</v>
      </c>
      <c r="AT9" s="13">
        <v>2</v>
      </c>
      <c r="AU9" s="13">
        <v>1</v>
      </c>
      <c r="AW9" s="113" t="s">
        <v>186</v>
      </c>
      <c r="AX9" s="112" t="s">
        <v>43</v>
      </c>
      <c r="BB9" s="111" t="s">
        <v>319</v>
      </c>
      <c r="BC9" s="11" t="s">
        <v>277</v>
      </c>
      <c r="BD9" s="13">
        <v>30</v>
      </c>
      <c r="BE9" s="13">
        <v>1</v>
      </c>
      <c r="BI9" s="11" t="s">
        <v>240</v>
      </c>
      <c r="BJ9" s="111">
        <v>60</v>
      </c>
      <c r="BK9" s="111">
        <v>1</v>
      </c>
      <c r="BL9" s="111">
        <v>62500</v>
      </c>
      <c r="BM9" s="111">
        <v>0.105</v>
      </c>
      <c r="BN9" s="111">
        <v>1.5</v>
      </c>
      <c r="BO9" s="111">
        <v>0.5</v>
      </c>
      <c r="BP9" s="111">
        <v>30</v>
      </c>
      <c r="BQ9" s="112">
        <v>2</v>
      </c>
      <c r="BR9" s="112">
        <v>-4</v>
      </c>
      <c r="BS9" s="112">
        <v>4</v>
      </c>
      <c r="BT9" s="111">
        <v>10</v>
      </c>
      <c r="BU9" s="111">
        <v>99</v>
      </c>
      <c r="CY9" s="14" t="s">
        <v>189</v>
      </c>
      <c r="DA9" s="111" t="s">
        <v>320</v>
      </c>
      <c r="DC9" s="13">
        <v>5.0999999999999996</v>
      </c>
      <c r="DD9" s="13">
        <v>5</v>
      </c>
      <c r="DE9" s="105">
        <v>0.9143</v>
      </c>
    </row>
    <row r="10" spans="1:183">
      <c r="A10" s="11" t="s">
        <v>10</v>
      </c>
      <c r="B10" s="111" t="s">
        <v>325</v>
      </c>
      <c r="C10" s="111" t="s">
        <v>371</v>
      </c>
      <c r="D10" s="112" t="s">
        <v>17</v>
      </c>
      <c r="E10" s="112" t="s">
        <v>22</v>
      </c>
      <c r="F10" s="111" t="s">
        <v>316</v>
      </c>
      <c r="G10" s="111">
        <v>1</v>
      </c>
      <c r="H10" s="111">
        <v>100</v>
      </c>
      <c r="I10" s="112" t="s">
        <v>15</v>
      </c>
      <c r="J10" s="113" t="s">
        <v>49</v>
      </c>
      <c r="K10" s="111">
        <v>12</v>
      </c>
      <c r="L10" s="111"/>
      <c r="M10" s="112" t="s">
        <v>326</v>
      </c>
      <c r="N10" s="111" t="s">
        <v>315</v>
      </c>
      <c r="O10" s="113"/>
      <c r="P10" s="113" t="s">
        <v>53</v>
      </c>
      <c r="Q10" s="111" t="s">
        <v>317</v>
      </c>
      <c r="S10" s="111" t="s">
        <v>318</v>
      </c>
      <c r="AB10" s="111" t="s">
        <v>41</v>
      </c>
      <c r="AC10" s="111">
        <v>0.92600000000000005</v>
      </c>
      <c r="AF10" s="13">
        <v>0.1</v>
      </c>
      <c r="AG10" s="13">
        <v>4</v>
      </c>
      <c r="AI10" s="13">
        <v>200</v>
      </c>
      <c r="AM10" s="13">
        <v>200</v>
      </c>
      <c r="AN10" s="13">
        <v>2</v>
      </c>
      <c r="AP10" s="13">
        <v>1</v>
      </c>
      <c r="AQ10" s="13">
        <v>3.5</v>
      </c>
      <c r="AT10" s="13">
        <v>2</v>
      </c>
      <c r="AU10" s="13">
        <v>1</v>
      </c>
      <c r="AW10" s="113" t="s">
        <v>186</v>
      </c>
      <c r="AX10" s="112" t="s">
        <v>43</v>
      </c>
      <c r="BB10" s="111" t="s">
        <v>319</v>
      </c>
      <c r="BC10" s="11" t="s">
        <v>277</v>
      </c>
      <c r="BD10" s="13">
        <v>30</v>
      </c>
      <c r="BE10" s="13">
        <v>1</v>
      </c>
      <c r="BI10" s="11" t="s">
        <v>240</v>
      </c>
      <c r="BJ10" s="111">
        <v>60</v>
      </c>
      <c r="BK10" s="111">
        <v>1</v>
      </c>
      <c r="BL10" s="111">
        <v>62500</v>
      </c>
      <c r="BM10" s="111">
        <v>0.105</v>
      </c>
      <c r="BN10" s="111">
        <v>1.5</v>
      </c>
      <c r="BO10" s="111">
        <v>0.5</v>
      </c>
      <c r="BP10" s="111">
        <v>30</v>
      </c>
      <c r="BQ10" s="112">
        <v>2</v>
      </c>
      <c r="BR10" s="112">
        <v>-4</v>
      </c>
      <c r="BS10" s="112">
        <v>4</v>
      </c>
      <c r="BT10" s="111">
        <v>10</v>
      </c>
      <c r="BU10" s="111">
        <v>99</v>
      </c>
      <c r="CY10" s="14" t="s">
        <v>189</v>
      </c>
      <c r="DA10" s="111" t="s">
        <v>320</v>
      </c>
      <c r="DC10" s="13">
        <v>11.6</v>
      </c>
      <c r="DD10" s="13">
        <v>11</v>
      </c>
      <c r="DE10" s="105">
        <v>0.92859999999999998</v>
      </c>
    </row>
    <row r="11" spans="1:183">
      <c r="A11" s="11" t="s">
        <v>10</v>
      </c>
      <c r="B11" s="111" t="s">
        <v>327</v>
      </c>
      <c r="C11" s="111" t="s">
        <v>371</v>
      </c>
      <c r="D11" s="112" t="s">
        <v>17</v>
      </c>
      <c r="E11" s="11" t="s">
        <v>21</v>
      </c>
      <c r="F11" s="111" t="s">
        <v>316</v>
      </c>
      <c r="G11" s="111">
        <v>1</v>
      </c>
      <c r="H11" s="111">
        <v>100</v>
      </c>
      <c r="I11" s="112" t="s">
        <v>15</v>
      </c>
      <c r="J11" s="113" t="s">
        <v>49</v>
      </c>
      <c r="K11" s="111">
        <v>12</v>
      </c>
      <c r="L11" s="111"/>
      <c r="M11" s="112" t="s">
        <v>9</v>
      </c>
      <c r="N11" s="111" t="s">
        <v>315</v>
      </c>
      <c r="O11" s="113"/>
      <c r="P11" s="113" t="s">
        <v>53</v>
      </c>
      <c r="Q11" s="111" t="s">
        <v>317</v>
      </c>
      <c r="S11" s="111" t="s">
        <v>318</v>
      </c>
      <c r="AB11" s="111" t="s">
        <v>41</v>
      </c>
      <c r="AC11" s="111">
        <v>0.92600000000000005</v>
      </c>
      <c r="AF11" s="13">
        <v>0.1</v>
      </c>
      <c r="AG11" s="13">
        <v>4</v>
      </c>
      <c r="AI11" s="13">
        <v>200</v>
      </c>
      <c r="AM11" s="13">
        <v>200</v>
      </c>
      <c r="AN11" s="13">
        <v>2</v>
      </c>
      <c r="AP11" s="13">
        <v>1</v>
      </c>
      <c r="AQ11" s="13">
        <v>3.5</v>
      </c>
      <c r="AT11" s="13">
        <v>2</v>
      </c>
      <c r="AU11" s="13">
        <v>1</v>
      </c>
      <c r="AW11" s="113" t="s">
        <v>186</v>
      </c>
      <c r="AX11" s="112" t="s">
        <v>43</v>
      </c>
      <c r="BB11" s="111" t="s">
        <v>319</v>
      </c>
      <c r="BC11" s="11" t="s">
        <v>278</v>
      </c>
      <c r="BD11" s="13">
        <v>30</v>
      </c>
      <c r="BE11" s="13">
        <v>1</v>
      </c>
      <c r="BI11" s="11" t="s">
        <v>240</v>
      </c>
      <c r="BJ11" s="111">
        <v>60</v>
      </c>
      <c r="BK11" s="111">
        <v>1</v>
      </c>
      <c r="BL11" s="111">
        <v>62500</v>
      </c>
      <c r="BM11" s="111">
        <v>0.105</v>
      </c>
      <c r="BN11" s="111">
        <v>1.5</v>
      </c>
      <c r="BO11" s="111">
        <v>0.5</v>
      </c>
      <c r="BP11" s="111">
        <v>30</v>
      </c>
      <c r="BQ11" s="112">
        <v>2</v>
      </c>
      <c r="BR11" s="112">
        <v>-4</v>
      </c>
      <c r="BS11" s="112">
        <v>4</v>
      </c>
      <c r="BT11" s="111">
        <v>15</v>
      </c>
      <c r="BU11" s="111">
        <v>99</v>
      </c>
      <c r="CY11" s="14" t="s">
        <v>189</v>
      </c>
      <c r="DA11" s="111" t="s">
        <v>320</v>
      </c>
      <c r="DC11" s="13">
        <v>6.5</v>
      </c>
      <c r="DD11" s="13">
        <v>6</v>
      </c>
      <c r="DE11" s="105">
        <v>0.92859999999999998</v>
      </c>
    </row>
    <row r="12" spans="1:183">
      <c r="A12" s="11" t="s">
        <v>10</v>
      </c>
      <c r="B12" s="111" t="s">
        <v>328</v>
      </c>
      <c r="C12" s="111" t="s">
        <v>371</v>
      </c>
      <c r="D12" s="112" t="s">
        <v>17</v>
      </c>
      <c r="E12" s="11" t="s">
        <v>21</v>
      </c>
      <c r="F12" s="111" t="s">
        <v>316</v>
      </c>
      <c r="G12" s="111">
        <v>1</v>
      </c>
      <c r="H12" s="111">
        <v>100</v>
      </c>
      <c r="I12" s="112" t="s">
        <v>15</v>
      </c>
      <c r="J12" s="113" t="s">
        <v>49</v>
      </c>
      <c r="K12" s="111">
        <v>12</v>
      </c>
      <c r="L12" s="111"/>
      <c r="M12" s="112" t="s">
        <v>323</v>
      </c>
      <c r="N12" s="111" t="s">
        <v>315</v>
      </c>
      <c r="O12" s="113"/>
      <c r="P12" s="113" t="s">
        <v>53</v>
      </c>
      <c r="Q12" s="111" t="s">
        <v>317</v>
      </c>
      <c r="S12" s="111" t="s">
        <v>318</v>
      </c>
      <c r="AB12" s="111" t="s">
        <v>41</v>
      </c>
      <c r="AC12" s="111">
        <v>0.92600000000000005</v>
      </c>
      <c r="AF12" s="13">
        <v>0.1</v>
      </c>
      <c r="AG12" s="13">
        <v>4</v>
      </c>
      <c r="AI12" s="13">
        <v>200</v>
      </c>
      <c r="AM12" s="13">
        <v>200</v>
      </c>
      <c r="AN12" s="13">
        <v>2</v>
      </c>
      <c r="AP12" s="13">
        <v>1</v>
      </c>
      <c r="AQ12" s="13">
        <v>3.5</v>
      </c>
      <c r="AT12" s="13">
        <v>2</v>
      </c>
      <c r="AU12" s="13">
        <v>1</v>
      </c>
      <c r="AW12" s="113" t="s">
        <v>186</v>
      </c>
      <c r="AX12" s="112" t="s">
        <v>43</v>
      </c>
      <c r="BB12" s="111" t="s">
        <v>319</v>
      </c>
      <c r="BC12" s="11" t="s">
        <v>278</v>
      </c>
      <c r="BD12" s="13">
        <v>30</v>
      </c>
      <c r="BE12" s="13">
        <v>1</v>
      </c>
      <c r="BI12" s="11" t="s">
        <v>240</v>
      </c>
      <c r="BJ12" s="111">
        <v>60</v>
      </c>
      <c r="BK12" s="111">
        <v>1</v>
      </c>
      <c r="BL12" s="111">
        <v>62500</v>
      </c>
      <c r="BM12" s="111">
        <v>0.105</v>
      </c>
      <c r="BN12" s="111">
        <v>1.5</v>
      </c>
      <c r="BO12" s="111">
        <v>0.5</v>
      </c>
      <c r="BP12" s="111">
        <v>30</v>
      </c>
      <c r="BQ12" s="112">
        <v>2</v>
      </c>
      <c r="BR12" s="112">
        <v>-4</v>
      </c>
      <c r="BS12" s="112">
        <v>4</v>
      </c>
      <c r="BT12" s="111">
        <v>15</v>
      </c>
      <c r="BU12" s="111">
        <v>99</v>
      </c>
      <c r="CY12" s="14" t="s">
        <v>189</v>
      </c>
      <c r="DA12" s="111" t="s">
        <v>320</v>
      </c>
      <c r="DC12" s="13">
        <v>12.4</v>
      </c>
      <c r="DD12" s="13">
        <v>12</v>
      </c>
      <c r="DE12" s="105">
        <v>0.92459999999999998</v>
      </c>
    </row>
    <row r="13" spans="1:183">
      <c r="A13" s="11" t="s">
        <v>10</v>
      </c>
      <c r="B13" s="111" t="s">
        <v>329</v>
      </c>
      <c r="C13" s="111" t="s">
        <v>371</v>
      </c>
      <c r="D13" s="112" t="s">
        <v>17</v>
      </c>
      <c r="E13" s="11" t="s">
        <v>21</v>
      </c>
      <c r="F13" s="111" t="s">
        <v>316</v>
      </c>
      <c r="G13" s="111">
        <v>1</v>
      </c>
      <c r="H13" s="111">
        <v>100</v>
      </c>
      <c r="I13" s="112" t="s">
        <v>15</v>
      </c>
      <c r="J13" s="113" t="s">
        <v>49</v>
      </c>
      <c r="K13" s="111">
        <v>12</v>
      </c>
      <c r="L13" s="111"/>
      <c r="M13" s="112" t="s">
        <v>9</v>
      </c>
      <c r="N13" s="111" t="s">
        <v>315</v>
      </c>
      <c r="O13" s="113"/>
      <c r="P13" s="113" t="s">
        <v>53</v>
      </c>
      <c r="Q13" s="111" t="s">
        <v>317</v>
      </c>
      <c r="S13" s="111" t="s">
        <v>318</v>
      </c>
      <c r="AB13" s="111" t="s">
        <v>41</v>
      </c>
      <c r="AC13" s="111">
        <v>0.92600000000000005</v>
      </c>
      <c r="AF13" s="13">
        <v>0.1</v>
      </c>
      <c r="AG13" s="13">
        <v>4</v>
      </c>
      <c r="AI13" s="13">
        <v>200</v>
      </c>
      <c r="AM13" s="13">
        <v>200</v>
      </c>
      <c r="AN13" s="13">
        <v>2</v>
      </c>
      <c r="AP13" s="13">
        <v>1</v>
      </c>
      <c r="AQ13" s="13">
        <v>3.5</v>
      </c>
      <c r="AT13" s="13">
        <v>2</v>
      </c>
      <c r="AU13" s="13">
        <v>1</v>
      </c>
      <c r="AW13" s="113" t="s">
        <v>186</v>
      </c>
      <c r="AX13" s="112" t="s">
        <v>43</v>
      </c>
      <c r="BB13" s="111" t="s">
        <v>319</v>
      </c>
      <c r="BC13" s="11" t="s">
        <v>277</v>
      </c>
      <c r="BD13" s="13">
        <v>30</v>
      </c>
      <c r="BE13" s="13">
        <v>1</v>
      </c>
      <c r="BI13" s="11" t="s">
        <v>240</v>
      </c>
      <c r="BJ13" s="111">
        <v>60</v>
      </c>
      <c r="BK13" s="111">
        <v>1</v>
      </c>
      <c r="BL13" s="111">
        <v>62500</v>
      </c>
      <c r="BM13" s="111">
        <v>0.105</v>
      </c>
      <c r="BN13" s="111">
        <v>1.5</v>
      </c>
      <c r="BO13" s="111">
        <v>0.5</v>
      </c>
      <c r="BP13" s="111">
        <v>30</v>
      </c>
      <c r="BQ13" s="112">
        <v>2</v>
      </c>
      <c r="BR13" s="112">
        <v>-4</v>
      </c>
      <c r="BS13" s="112">
        <v>4</v>
      </c>
      <c r="BT13" s="111">
        <v>10</v>
      </c>
      <c r="BU13" s="111">
        <v>99</v>
      </c>
      <c r="CY13" s="14" t="s">
        <v>189</v>
      </c>
      <c r="DA13" s="111" t="s">
        <v>320</v>
      </c>
      <c r="DC13" s="13">
        <v>4.5</v>
      </c>
      <c r="DD13" s="13">
        <v>4</v>
      </c>
      <c r="DE13" s="105">
        <v>0.92379999999999995</v>
      </c>
    </row>
    <row r="14" spans="1:183">
      <c r="A14" s="11" t="s">
        <v>10</v>
      </c>
      <c r="B14" s="111" t="s">
        <v>330</v>
      </c>
      <c r="C14" s="111" t="s">
        <v>371</v>
      </c>
      <c r="D14" s="112" t="s">
        <v>17</v>
      </c>
      <c r="E14" s="11" t="s">
        <v>21</v>
      </c>
      <c r="F14" s="111" t="s">
        <v>316</v>
      </c>
      <c r="G14" s="111">
        <v>1</v>
      </c>
      <c r="H14" s="111">
        <v>100</v>
      </c>
      <c r="I14" s="112" t="s">
        <v>15</v>
      </c>
      <c r="J14" s="113" t="s">
        <v>49</v>
      </c>
      <c r="K14" s="111">
        <v>12</v>
      </c>
      <c r="L14" s="111"/>
      <c r="M14" s="112" t="s">
        <v>326</v>
      </c>
      <c r="N14" s="111" t="s">
        <v>315</v>
      </c>
      <c r="O14" s="113"/>
      <c r="P14" s="113" t="s">
        <v>53</v>
      </c>
      <c r="Q14" s="111" t="s">
        <v>317</v>
      </c>
      <c r="S14" s="111" t="s">
        <v>318</v>
      </c>
      <c r="AB14" s="111" t="s">
        <v>41</v>
      </c>
      <c r="AC14" s="111">
        <v>0.92600000000000005</v>
      </c>
      <c r="AF14" s="13">
        <v>0.1</v>
      </c>
      <c r="AG14" s="13">
        <v>4</v>
      </c>
      <c r="AI14" s="13">
        <v>200</v>
      </c>
      <c r="AM14" s="13">
        <v>200</v>
      </c>
      <c r="AN14" s="13">
        <v>2</v>
      </c>
      <c r="AP14" s="13">
        <v>1</v>
      </c>
      <c r="AQ14" s="13">
        <v>3.5</v>
      </c>
      <c r="AT14" s="13">
        <v>2</v>
      </c>
      <c r="AU14" s="13">
        <v>1</v>
      </c>
      <c r="AW14" s="113" t="s">
        <v>186</v>
      </c>
      <c r="AX14" s="112" t="s">
        <v>43</v>
      </c>
      <c r="BB14" s="111" t="s">
        <v>319</v>
      </c>
      <c r="BC14" s="11" t="s">
        <v>277</v>
      </c>
      <c r="BD14" s="13">
        <v>30</v>
      </c>
      <c r="BE14" s="13">
        <v>1</v>
      </c>
      <c r="BI14" s="11" t="s">
        <v>240</v>
      </c>
      <c r="BJ14" s="111">
        <v>60</v>
      </c>
      <c r="BK14" s="111">
        <v>1</v>
      </c>
      <c r="BL14" s="111">
        <v>62500</v>
      </c>
      <c r="BM14" s="111">
        <v>0.105</v>
      </c>
      <c r="BN14" s="111">
        <v>1.5</v>
      </c>
      <c r="BO14" s="111">
        <v>0.5</v>
      </c>
      <c r="BP14" s="111">
        <v>30</v>
      </c>
      <c r="BQ14" s="112">
        <v>2</v>
      </c>
      <c r="BR14" s="112">
        <v>-4</v>
      </c>
      <c r="BS14" s="112">
        <v>4</v>
      </c>
      <c r="BT14" s="111">
        <v>10</v>
      </c>
      <c r="BU14" s="111">
        <v>99</v>
      </c>
      <c r="CY14" s="14" t="s">
        <v>189</v>
      </c>
      <c r="DA14" s="111" t="s">
        <v>320</v>
      </c>
      <c r="DC14" s="13">
        <v>9.3000000000000007</v>
      </c>
      <c r="DD14" s="13">
        <v>9</v>
      </c>
      <c r="DE14" s="105">
        <v>0.91220000000000001</v>
      </c>
    </row>
    <row r="15" spans="1:183">
      <c r="A15" s="11" t="s">
        <v>10</v>
      </c>
      <c r="B15" s="111" t="s">
        <v>331</v>
      </c>
      <c r="C15" s="111" t="s">
        <v>371</v>
      </c>
      <c r="D15" s="112" t="s">
        <v>17</v>
      </c>
      <c r="E15" s="112" t="s">
        <v>22</v>
      </c>
      <c r="F15" s="111" t="s">
        <v>316</v>
      </c>
      <c r="G15" s="111">
        <v>1</v>
      </c>
      <c r="H15" s="111">
        <v>100</v>
      </c>
      <c r="I15" s="112" t="s">
        <v>15</v>
      </c>
      <c r="J15" s="113" t="s">
        <v>49</v>
      </c>
      <c r="K15" s="111">
        <v>12</v>
      </c>
      <c r="L15" s="111"/>
      <c r="M15" s="112" t="s">
        <v>326</v>
      </c>
      <c r="N15" s="111" t="s">
        <v>315</v>
      </c>
      <c r="O15" s="113"/>
      <c r="P15" s="113" t="s">
        <v>53</v>
      </c>
      <c r="Q15" s="111" t="s">
        <v>317</v>
      </c>
      <c r="S15" s="111" t="s">
        <v>318</v>
      </c>
      <c r="AB15" s="111" t="s">
        <v>41</v>
      </c>
      <c r="AC15" s="111">
        <v>0.92600000000000005</v>
      </c>
      <c r="AF15" s="13">
        <v>0.1</v>
      </c>
      <c r="AG15" s="13">
        <v>4</v>
      </c>
      <c r="AI15" s="13">
        <v>200</v>
      </c>
      <c r="AM15" s="13">
        <v>200</v>
      </c>
      <c r="AN15" s="13">
        <v>2</v>
      </c>
      <c r="AP15" s="13">
        <v>1</v>
      </c>
      <c r="AQ15" s="13">
        <v>3.5</v>
      </c>
      <c r="AT15" s="13">
        <v>2</v>
      </c>
      <c r="AU15" s="13">
        <v>1</v>
      </c>
      <c r="AW15" s="113" t="s">
        <v>186</v>
      </c>
      <c r="AX15" s="112" t="s">
        <v>43</v>
      </c>
      <c r="BB15" s="111" t="s">
        <v>319</v>
      </c>
      <c r="BC15" s="11" t="s">
        <v>277</v>
      </c>
      <c r="BD15" s="13">
        <v>30</v>
      </c>
      <c r="BE15" s="13">
        <v>1</v>
      </c>
      <c r="BI15" s="11" t="s">
        <v>240</v>
      </c>
      <c r="BJ15" s="111">
        <v>60</v>
      </c>
      <c r="BK15" s="111">
        <v>1</v>
      </c>
      <c r="BL15" s="111">
        <v>62500</v>
      </c>
      <c r="BM15" s="111">
        <v>0.105</v>
      </c>
      <c r="BN15" s="111">
        <v>1.5</v>
      </c>
      <c r="BO15" s="111">
        <v>0.5</v>
      </c>
      <c r="BP15" s="111">
        <v>30</v>
      </c>
      <c r="BQ15" s="112">
        <v>2</v>
      </c>
      <c r="BR15" s="112">
        <v>-4</v>
      </c>
      <c r="BS15" s="112">
        <v>4</v>
      </c>
      <c r="BT15" s="111">
        <v>7</v>
      </c>
      <c r="BU15" s="111">
        <v>99</v>
      </c>
      <c r="CY15" s="14" t="s">
        <v>189</v>
      </c>
      <c r="DA15" s="111" t="s">
        <v>320</v>
      </c>
      <c r="DC15" s="13">
        <v>6.3</v>
      </c>
      <c r="DD15" s="13">
        <v>6</v>
      </c>
      <c r="DE15" s="105">
        <v>0.91669999999999996</v>
      </c>
    </row>
    <row r="16" spans="1:183">
      <c r="A16" s="11" t="s">
        <v>10</v>
      </c>
      <c r="B16" s="111" t="s">
        <v>345</v>
      </c>
      <c r="C16" s="111" t="s">
        <v>371</v>
      </c>
      <c r="D16" s="112" t="s">
        <v>17</v>
      </c>
      <c r="E16" s="112" t="s">
        <v>22</v>
      </c>
      <c r="F16" s="111" t="s">
        <v>316</v>
      </c>
      <c r="G16" s="111">
        <v>1</v>
      </c>
      <c r="H16" s="111">
        <v>100</v>
      </c>
      <c r="I16" s="112" t="s">
        <v>15</v>
      </c>
      <c r="J16" s="113" t="s">
        <v>49</v>
      </c>
      <c r="K16" s="111">
        <v>12</v>
      </c>
      <c r="L16" s="111"/>
      <c r="M16" s="112" t="s">
        <v>326</v>
      </c>
      <c r="N16" s="111" t="s">
        <v>315</v>
      </c>
      <c r="O16" s="113"/>
      <c r="P16" s="113" t="s">
        <v>53</v>
      </c>
      <c r="Q16" s="111" t="s">
        <v>317</v>
      </c>
      <c r="S16" s="111" t="s">
        <v>318</v>
      </c>
      <c r="AB16" s="111" t="s">
        <v>41</v>
      </c>
      <c r="AC16" s="111">
        <v>0.92600000000000005</v>
      </c>
      <c r="AF16" s="13">
        <v>0.1</v>
      </c>
      <c r="AG16" s="13">
        <v>4</v>
      </c>
      <c r="AI16" s="13">
        <v>200</v>
      </c>
      <c r="AM16" s="13">
        <v>200</v>
      </c>
      <c r="AN16" s="13">
        <v>2</v>
      </c>
      <c r="AP16" s="13">
        <v>1</v>
      </c>
      <c r="AQ16" s="13">
        <v>3.5</v>
      </c>
      <c r="AT16" s="13">
        <v>2</v>
      </c>
      <c r="AU16" s="13">
        <v>1</v>
      </c>
      <c r="AW16" s="113" t="s">
        <v>186</v>
      </c>
      <c r="AX16" s="112" t="s">
        <v>43</v>
      </c>
      <c r="BB16" s="111" t="s">
        <v>319</v>
      </c>
      <c r="BC16" s="11" t="s">
        <v>277</v>
      </c>
      <c r="BD16" s="13">
        <v>30</v>
      </c>
      <c r="BE16" s="13">
        <v>1</v>
      </c>
      <c r="BI16" s="11" t="s">
        <v>240</v>
      </c>
      <c r="BJ16" s="111">
        <v>60</v>
      </c>
      <c r="BK16" s="111">
        <v>1</v>
      </c>
      <c r="BL16" s="111">
        <v>62500</v>
      </c>
      <c r="BM16" s="111">
        <v>0.105</v>
      </c>
      <c r="BN16" s="111">
        <v>1.5</v>
      </c>
      <c r="BO16" s="111">
        <v>0.5</v>
      </c>
      <c r="BP16" s="111">
        <v>30</v>
      </c>
      <c r="BQ16" s="112">
        <v>2</v>
      </c>
      <c r="BR16" s="112">
        <v>-4</v>
      </c>
      <c r="BS16" s="112">
        <v>4</v>
      </c>
      <c r="BT16" s="111">
        <v>13</v>
      </c>
      <c r="BU16" s="111">
        <v>95</v>
      </c>
      <c r="CY16" s="14" t="s">
        <v>189</v>
      </c>
      <c r="DA16" s="111" t="s">
        <v>320</v>
      </c>
      <c r="DC16" s="13">
        <v>19.3</v>
      </c>
      <c r="DD16" s="13">
        <v>19</v>
      </c>
      <c r="DE16" s="105">
        <v>0.90539999999999998</v>
      </c>
    </row>
    <row r="17" spans="1:109">
      <c r="A17" s="11" t="s">
        <v>10</v>
      </c>
      <c r="B17" s="111" t="s">
        <v>332</v>
      </c>
      <c r="C17" s="111" t="s">
        <v>371</v>
      </c>
      <c r="D17" s="112" t="s">
        <v>17</v>
      </c>
      <c r="E17" s="112" t="s">
        <v>22</v>
      </c>
      <c r="F17" s="111" t="s">
        <v>316</v>
      </c>
      <c r="G17" s="111">
        <v>1</v>
      </c>
      <c r="H17" s="111">
        <v>100</v>
      </c>
      <c r="I17" s="112" t="s">
        <v>15</v>
      </c>
      <c r="J17" s="113" t="s">
        <v>49</v>
      </c>
      <c r="K17" s="111">
        <v>12</v>
      </c>
      <c r="L17" s="111"/>
      <c r="M17" s="112" t="s">
        <v>326</v>
      </c>
      <c r="N17" s="111" t="s">
        <v>315</v>
      </c>
      <c r="O17" s="113"/>
      <c r="P17" s="114" t="s">
        <v>334</v>
      </c>
      <c r="Q17" s="111" t="s">
        <v>317</v>
      </c>
      <c r="S17" s="111" t="s">
        <v>318</v>
      </c>
      <c r="AB17" s="111" t="s">
        <v>41</v>
      </c>
      <c r="AC17" s="111">
        <v>0.92600000000000005</v>
      </c>
      <c r="AF17" s="13">
        <v>0.1</v>
      </c>
      <c r="AG17" s="13">
        <v>4</v>
      </c>
      <c r="AI17" s="13">
        <v>200</v>
      </c>
      <c r="AM17" s="13">
        <v>200</v>
      </c>
      <c r="AN17" s="13">
        <v>2</v>
      </c>
      <c r="AP17" s="13">
        <v>1</v>
      </c>
      <c r="AQ17" s="13">
        <v>3.5</v>
      </c>
      <c r="AT17" s="13">
        <v>2</v>
      </c>
      <c r="AU17" s="13">
        <v>1</v>
      </c>
      <c r="AW17" s="113" t="s">
        <v>186</v>
      </c>
      <c r="AX17" s="112" t="s">
        <v>43</v>
      </c>
      <c r="BB17" s="111" t="s">
        <v>319</v>
      </c>
      <c r="BC17" s="11" t="s">
        <v>277</v>
      </c>
      <c r="BD17" s="13">
        <v>30</v>
      </c>
      <c r="BE17" s="13">
        <v>1</v>
      </c>
      <c r="BI17" s="11" t="s">
        <v>240</v>
      </c>
      <c r="BJ17" s="111">
        <v>60</v>
      </c>
      <c r="BK17" s="111">
        <v>1</v>
      </c>
      <c r="BL17" s="111">
        <v>62500</v>
      </c>
      <c r="BM17" s="111">
        <v>0.105</v>
      </c>
      <c r="BN17" s="111">
        <v>1.5</v>
      </c>
      <c r="BO17" s="111">
        <v>0.5</v>
      </c>
      <c r="BP17" s="111">
        <v>30</v>
      </c>
      <c r="BQ17" s="112">
        <v>2</v>
      </c>
      <c r="BR17" s="112">
        <v>-4</v>
      </c>
      <c r="BS17" s="112">
        <v>4</v>
      </c>
      <c r="BT17" s="111">
        <v>10</v>
      </c>
      <c r="BU17" s="111">
        <v>99</v>
      </c>
      <c r="CY17" s="14" t="s">
        <v>189</v>
      </c>
      <c r="DA17" s="111" t="s">
        <v>320</v>
      </c>
      <c r="DC17" s="13">
        <v>14</v>
      </c>
      <c r="DD17" s="13">
        <v>14</v>
      </c>
      <c r="DE17" s="105">
        <v>0.90080000000000005</v>
      </c>
    </row>
    <row r="18" spans="1:109">
      <c r="A18" s="11" t="s">
        <v>10</v>
      </c>
      <c r="B18" s="111" t="s">
        <v>336</v>
      </c>
      <c r="C18" s="111" t="s">
        <v>371</v>
      </c>
      <c r="D18" s="112" t="s">
        <v>17</v>
      </c>
      <c r="E18" s="112" t="s">
        <v>22</v>
      </c>
      <c r="F18" s="111" t="s">
        <v>316</v>
      </c>
      <c r="G18" s="111">
        <v>1</v>
      </c>
      <c r="H18" s="111">
        <v>100</v>
      </c>
      <c r="I18" s="112" t="s">
        <v>15</v>
      </c>
      <c r="J18" s="113" t="s">
        <v>49</v>
      </c>
      <c r="K18" s="111">
        <v>12</v>
      </c>
      <c r="L18" s="111"/>
      <c r="M18" s="112" t="s">
        <v>326</v>
      </c>
      <c r="N18" s="111" t="s">
        <v>315</v>
      </c>
      <c r="O18" s="113"/>
      <c r="P18" s="113" t="s">
        <v>53</v>
      </c>
      <c r="Q18" s="111" t="s">
        <v>317</v>
      </c>
      <c r="S18" s="111" t="s">
        <v>318</v>
      </c>
      <c r="AB18" s="111" t="s">
        <v>41</v>
      </c>
      <c r="AC18" s="111">
        <v>0.92600000000000005</v>
      </c>
      <c r="AF18" s="13">
        <v>0.1</v>
      </c>
      <c r="AG18" s="13">
        <v>4</v>
      </c>
      <c r="AI18" s="13">
        <v>200</v>
      </c>
      <c r="AM18" s="13">
        <v>200</v>
      </c>
      <c r="AN18" s="13">
        <v>2</v>
      </c>
      <c r="AP18" s="13">
        <v>1</v>
      </c>
      <c r="AQ18" s="13">
        <v>3.5</v>
      </c>
      <c r="AT18" s="13">
        <v>2</v>
      </c>
      <c r="AU18" s="13">
        <v>1</v>
      </c>
      <c r="AW18" s="113" t="s">
        <v>186</v>
      </c>
      <c r="AX18" s="112" t="s">
        <v>43</v>
      </c>
      <c r="BB18" s="111" t="s">
        <v>319</v>
      </c>
      <c r="BC18" s="11" t="s">
        <v>277</v>
      </c>
      <c r="BD18" s="13">
        <v>30</v>
      </c>
      <c r="BE18" s="13">
        <v>2</v>
      </c>
      <c r="BF18" s="13">
        <v>1</v>
      </c>
      <c r="BG18" s="13">
        <v>8</v>
      </c>
      <c r="BI18" s="11" t="s">
        <v>238</v>
      </c>
      <c r="BJ18" s="13">
        <v>7.5</v>
      </c>
      <c r="BK18" s="13">
        <v>1</v>
      </c>
      <c r="BL18" s="111">
        <v>62500</v>
      </c>
      <c r="BM18" s="111">
        <v>0.105</v>
      </c>
      <c r="BN18" s="111">
        <v>1.5</v>
      </c>
      <c r="BO18" s="111">
        <v>0.5</v>
      </c>
      <c r="BP18" s="13">
        <v>3.75</v>
      </c>
      <c r="BQ18" s="112">
        <v>2</v>
      </c>
      <c r="BR18" s="112">
        <v>-4</v>
      </c>
      <c r="BS18" s="112">
        <v>4</v>
      </c>
      <c r="BT18" s="13">
        <v>10</v>
      </c>
      <c r="BU18" s="13">
        <v>99</v>
      </c>
      <c r="BW18" s="11" t="s">
        <v>236</v>
      </c>
      <c r="BX18" s="13">
        <v>52.5</v>
      </c>
      <c r="BY18" s="13">
        <v>1</v>
      </c>
      <c r="BZ18" s="13">
        <v>55556</v>
      </c>
      <c r="CA18" s="111">
        <v>0.105</v>
      </c>
      <c r="CB18" s="111">
        <v>1.5</v>
      </c>
      <c r="CC18" s="111">
        <v>0.5</v>
      </c>
      <c r="CD18" s="13">
        <v>26.25</v>
      </c>
      <c r="CE18" s="112">
        <v>2</v>
      </c>
      <c r="CF18" s="112">
        <v>-4</v>
      </c>
      <c r="CG18" s="112">
        <v>4</v>
      </c>
      <c r="CH18" s="13">
        <v>10</v>
      </c>
      <c r="CI18" s="13">
        <v>99</v>
      </c>
      <c r="CY18" s="14" t="s">
        <v>189</v>
      </c>
      <c r="DA18" s="111" t="s">
        <v>320</v>
      </c>
      <c r="DC18" s="13">
        <v>10</v>
      </c>
      <c r="DD18" s="13">
        <v>10</v>
      </c>
      <c r="DE18" s="105">
        <v>0.90080000000000005</v>
      </c>
    </row>
    <row r="19" spans="1:109">
      <c r="A19" s="11" t="s">
        <v>10</v>
      </c>
      <c r="B19" s="111" t="s">
        <v>335</v>
      </c>
      <c r="C19" s="111" t="s">
        <v>371</v>
      </c>
      <c r="D19" s="112" t="s">
        <v>17</v>
      </c>
      <c r="E19" s="112" t="s">
        <v>22</v>
      </c>
      <c r="F19" s="111" t="s">
        <v>316</v>
      </c>
      <c r="G19" s="111">
        <v>1</v>
      </c>
      <c r="H19" s="111">
        <v>100</v>
      </c>
      <c r="I19" s="112" t="s">
        <v>15</v>
      </c>
      <c r="J19" s="113" t="s">
        <v>49</v>
      </c>
      <c r="K19" s="111">
        <v>12</v>
      </c>
      <c r="L19" s="111"/>
      <c r="M19" s="112" t="s">
        <v>326</v>
      </c>
      <c r="N19" s="111" t="s">
        <v>315</v>
      </c>
      <c r="O19" s="113"/>
      <c r="P19" s="113" t="s">
        <v>53</v>
      </c>
      <c r="Q19" s="111" t="s">
        <v>317</v>
      </c>
      <c r="S19" s="111" t="s">
        <v>318</v>
      </c>
      <c r="AB19" s="111" t="s">
        <v>41</v>
      </c>
      <c r="AC19" s="111">
        <v>0.92600000000000005</v>
      </c>
      <c r="AF19" s="13">
        <v>0.01</v>
      </c>
      <c r="AG19" s="13">
        <v>4</v>
      </c>
      <c r="AI19" s="13">
        <v>200</v>
      </c>
      <c r="AM19" s="13">
        <v>200</v>
      </c>
      <c r="AN19" s="13">
        <v>2</v>
      </c>
      <c r="AP19" s="13">
        <v>1</v>
      </c>
      <c r="AQ19" s="13">
        <v>3.5</v>
      </c>
      <c r="AT19" s="13">
        <v>2</v>
      </c>
      <c r="AU19" s="13">
        <v>1</v>
      </c>
      <c r="AW19" s="113" t="s">
        <v>186</v>
      </c>
      <c r="AX19" s="112" t="s">
        <v>43</v>
      </c>
      <c r="BB19" s="111" t="s">
        <v>319</v>
      </c>
      <c r="BC19" s="11" t="s">
        <v>277</v>
      </c>
      <c r="BD19" s="13">
        <v>30</v>
      </c>
      <c r="BE19" s="13">
        <v>2</v>
      </c>
      <c r="BF19" s="13">
        <v>2</v>
      </c>
      <c r="BG19" s="13">
        <v>8</v>
      </c>
      <c r="BI19" s="11" t="s">
        <v>238</v>
      </c>
      <c r="BJ19" s="13">
        <v>7.5</v>
      </c>
      <c r="BK19" s="13">
        <v>1</v>
      </c>
      <c r="BL19" s="13">
        <v>111111</v>
      </c>
      <c r="BM19" s="111">
        <v>0.105</v>
      </c>
      <c r="BN19" s="111">
        <v>1.5</v>
      </c>
      <c r="BO19" s="111">
        <v>0.5</v>
      </c>
      <c r="BP19" s="13">
        <v>6.67</v>
      </c>
      <c r="BQ19" s="112">
        <v>2</v>
      </c>
      <c r="BR19" s="112">
        <v>-4</v>
      </c>
      <c r="BS19" s="112">
        <v>4</v>
      </c>
      <c r="BT19" s="13">
        <v>10</v>
      </c>
      <c r="BU19" s="13">
        <v>99</v>
      </c>
      <c r="BW19" s="11" t="s">
        <v>236</v>
      </c>
      <c r="BX19" s="13">
        <v>52.5</v>
      </c>
      <c r="BY19" s="13">
        <v>1</v>
      </c>
      <c r="BZ19" s="13">
        <v>55556</v>
      </c>
      <c r="CA19" s="111">
        <v>0.105</v>
      </c>
      <c r="CB19" s="111">
        <v>1.5</v>
      </c>
      <c r="CC19" s="111">
        <v>0.5</v>
      </c>
      <c r="CD19" s="13">
        <v>23.33</v>
      </c>
      <c r="CE19" s="112">
        <v>2</v>
      </c>
      <c r="CF19" s="112">
        <v>-4</v>
      </c>
      <c r="CG19" s="112">
        <v>4</v>
      </c>
      <c r="CH19" s="13">
        <v>10</v>
      </c>
      <c r="CI19" s="13">
        <v>99</v>
      </c>
      <c r="CY19" s="14" t="s">
        <v>189</v>
      </c>
      <c r="DA19" s="111" t="s">
        <v>320</v>
      </c>
      <c r="DC19" s="13">
        <v>6.7</v>
      </c>
      <c r="DD19" s="13">
        <v>6</v>
      </c>
      <c r="DE19" s="105">
        <v>0.93120000000000003</v>
      </c>
    </row>
    <row r="20" spans="1:109">
      <c r="A20" s="11" t="s">
        <v>10</v>
      </c>
      <c r="B20" s="111" t="s">
        <v>367</v>
      </c>
      <c r="C20" s="111" t="s">
        <v>371</v>
      </c>
      <c r="D20" s="112" t="s">
        <v>17</v>
      </c>
      <c r="E20" s="112" t="s">
        <v>22</v>
      </c>
      <c r="F20" s="111" t="s">
        <v>316</v>
      </c>
      <c r="G20" s="111">
        <v>1</v>
      </c>
      <c r="H20" s="111">
        <v>100</v>
      </c>
      <c r="I20" s="112" t="s">
        <v>15</v>
      </c>
      <c r="J20" s="113" t="s">
        <v>49</v>
      </c>
      <c r="K20" s="111">
        <v>12</v>
      </c>
      <c r="L20" s="111"/>
      <c r="M20" s="112" t="s">
        <v>323</v>
      </c>
      <c r="N20" s="111" t="s">
        <v>315</v>
      </c>
      <c r="O20" s="113"/>
      <c r="P20" s="113" t="s">
        <v>53</v>
      </c>
      <c r="Q20" s="111" t="s">
        <v>317</v>
      </c>
      <c r="S20" s="111" t="s">
        <v>318</v>
      </c>
      <c r="AB20" s="111" t="s">
        <v>41</v>
      </c>
      <c r="AC20" s="111">
        <v>0.92600000000000005</v>
      </c>
      <c r="AF20" s="13">
        <v>0.01</v>
      </c>
      <c r="AG20" s="13">
        <v>4</v>
      </c>
      <c r="AI20" s="13">
        <v>200</v>
      </c>
      <c r="AM20" s="13">
        <v>200</v>
      </c>
      <c r="AN20" s="13">
        <v>2</v>
      </c>
      <c r="AP20" s="13">
        <v>1</v>
      </c>
      <c r="AQ20" s="13">
        <v>3.5</v>
      </c>
      <c r="AT20" s="13">
        <v>2</v>
      </c>
      <c r="AU20" s="13">
        <v>1</v>
      </c>
      <c r="AW20" s="113" t="s">
        <v>186</v>
      </c>
      <c r="AX20" s="112" t="s">
        <v>43</v>
      </c>
      <c r="BB20" s="111" t="s">
        <v>319</v>
      </c>
      <c r="BC20" s="11" t="s">
        <v>277</v>
      </c>
      <c r="BD20" s="13">
        <v>30</v>
      </c>
      <c r="BE20" s="13">
        <v>2</v>
      </c>
      <c r="BF20" s="13">
        <v>2</v>
      </c>
      <c r="BG20" s="13">
        <v>8</v>
      </c>
      <c r="BI20" s="11" t="s">
        <v>238</v>
      </c>
      <c r="BJ20" s="13">
        <v>7.5</v>
      </c>
      <c r="BK20" s="13">
        <v>1</v>
      </c>
      <c r="BL20" s="13">
        <v>111111</v>
      </c>
      <c r="BM20" s="111">
        <v>0.105</v>
      </c>
      <c r="BN20" s="111">
        <v>1.5</v>
      </c>
      <c r="BO20" s="111">
        <v>0.5</v>
      </c>
      <c r="BP20" s="13">
        <v>6.67</v>
      </c>
      <c r="BQ20" s="112">
        <v>2</v>
      </c>
      <c r="BR20" s="112">
        <v>-4</v>
      </c>
      <c r="BS20" s="112">
        <v>4</v>
      </c>
      <c r="BT20" s="13">
        <v>15</v>
      </c>
      <c r="BU20" s="13">
        <v>99</v>
      </c>
      <c r="BW20" s="11" t="s">
        <v>236</v>
      </c>
      <c r="BX20" s="13">
        <v>52.5</v>
      </c>
      <c r="BY20" s="13">
        <v>1</v>
      </c>
      <c r="BZ20" s="13">
        <v>55556</v>
      </c>
      <c r="CA20" s="111">
        <v>0.105</v>
      </c>
      <c r="CB20" s="111">
        <v>1.5</v>
      </c>
      <c r="CC20" s="111">
        <v>0.5</v>
      </c>
      <c r="CD20" s="13">
        <v>23.33</v>
      </c>
      <c r="CE20" s="112">
        <v>2</v>
      </c>
      <c r="CF20" s="112">
        <v>-4</v>
      </c>
      <c r="CG20" s="112">
        <v>4</v>
      </c>
      <c r="CH20" s="13">
        <v>9</v>
      </c>
      <c r="CI20" s="13">
        <v>99</v>
      </c>
      <c r="CY20" s="14" t="s">
        <v>189</v>
      </c>
      <c r="DA20" s="111" t="s">
        <v>320</v>
      </c>
      <c r="DC20" s="13">
        <v>8.8000000000000007</v>
      </c>
      <c r="DD20" s="13">
        <v>8</v>
      </c>
      <c r="DE20" s="105">
        <v>0.94350000000000001</v>
      </c>
    </row>
    <row r="21" spans="1:109">
      <c r="A21" s="11" t="s">
        <v>10</v>
      </c>
      <c r="B21" s="111" t="s">
        <v>368</v>
      </c>
      <c r="C21" s="111" t="s">
        <v>371</v>
      </c>
      <c r="D21" s="112" t="s">
        <v>17</v>
      </c>
      <c r="E21" s="112" t="s">
        <v>22</v>
      </c>
      <c r="F21" s="111" t="s">
        <v>316</v>
      </c>
      <c r="G21" s="111">
        <v>1</v>
      </c>
      <c r="H21" s="111">
        <v>100</v>
      </c>
      <c r="I21" s="112" t="s">
        <v>15</v>
      </c>
      <c r="J21" s="113" t="s">
        <v>49</v>
      </c>
      <c r="K21" s="111">
        <v>12</v>
      </c>
      <c r="L21" s="111"/>
      <c r="M21" s="112" t="s">
        <v>323</v>
      </c>
      <c r="N21" s="111" t="s">
        <v>315</v>
      </c>
      <c r="O21" s="113"/>
      <c r="P21" s="113" t="s">
        <v>53</v>
      </c>
      <c r="Q21" s="111" t="s">
        <v>317</v>
      </c>
      <c r="S21" s="111" t="s">
        <v>318</v>
      </c>
      <c r="AB21" s="111" t="s">
        <v>41</v>
      </c>
      <c r="AC21" s="111">
        <v>0.92600000000000005</v>
      </c>
      <c r="AF21" s="13">
        <v>0.01</v>
      </c>
      <c r="AG21" s="13">
        <v>4</v>
      </c>
      <c r="AI21" s="13">
        <v>200</v>
      </c>
      <c r="AM21" s="13">
        <v>200</v>
      </c>
      <c r="AN21" s="13">
        <v>2</v>
      </c>
      <c r="AP21" s="13">
        <v>1</v>
      </c>
      <c r="AQ21" s="13">
        <v>3.5</v>
      </c>
      <c r="AT21" s="13">
        <v>2</v>
      </c>
      <c r="AU21" s="13">
        <v>1</v>
      </c>
      <c r="AW21" s="113" t="s">
        <v>186</v>
      </c>
      <c r="AX21" s="112" t="s">
        <v>43</v>
      </c>
      <c r="BB21" s="111" t="s">
        <v>319</v>
      </c>
      <c r="BC21" s="11" t="s">
        <v>277</v>
      </c>
      <c r="BD21" s="13">
        <v>30</v>
      </c>
      <c r="BE21" s="13">
        <v>2</v>
      </c>
      <c r="BF21" s="13">
        <v>2</v>
      </c>
      <c r="BG21" s="13">
        <v>8</v>
      </c>
      <c r="BI21" s="11" t="s">
        <v>238</v>
      </c>
      <c r="BJ21" s="13">
        <v>7.5</v>
      </c>
      <c r="BK21" s="13">
        <v>1</v>
      </c>
      <c r="BL21" s="13">
        <v>111111</v>
      </c>
      <c r="BM21" s="111">
        <v>0.105</v>
      </c>
      <c r="BN21" s="111">
        <v>1.5</v>
      </c>
      <c r="BO21" s="111">
        <v>0.5</v>
      </c>
      <c r="BP21" s="13">
        <v>6.67</v>
      </c>
      <c r="BQ21" s="112">
        <v>2</v>
      </c>
      <c r="BR21" s="112">
        <v>-4</v>
      </c>
      <c r="BS21" s="112">
        <v>4</v>
      </c>
      <c r="BT21" s="13">
        <v>10</v>
      </c>
      <c r="BU21" s="13">
        <v>99</v>
      </c>
      <c r="BW21" s="11" t="s">
        <v>236</v>
      </c>
      <c r="BX21" s="13">
        <v>52.5</v>
      </c>
      <c r="BY21" s="13">
        <v>1</v>
      </c>
      <c r="BZ21" s="13">
        <v>55556</v>
      </c>
      <c r="CA21" s="111">
        <v>0.105</v>
      </c>
      <c r="CB21" s="111">
        <v>1.5</v>
      </c>
      <c r="CC21" s="111">
        <v>0.5</v>
      </c>
      <c r="CD21" s="13">
        <v>23.33</v>
      </c>
      <c r="CE21" s="112">
        <v>2</v>
      </c>
      <c r="CF21" s="112">
        <v>-4</v>
      </c>
      <c r="CG21" s="112">
        <v>4</v>
      </c>
      <c r="CH21" s="13">
        <v>10</v>
      </c>
      <c r="CI21" s="13">
        <v>95</v>
      </c>
      <c r="CY21" s="14" t="s">
        <v>189</v>
      </c>
      <c r="DA21" s="111" t="s">
        <v>320</v>
      </c>
      <c r="DC21" s="13">
        <v>6.7</v>
      </c>
      <c r="DD21" s="13">
        <v>6</v>
      </c>
      <c r="DE21" s="105">
        <v>0.93120000000000003</v>
      </c>
    </row>
    <row r="22" spans="1:109">
      <c r="A22" s="11" t="s">
        <v>10</v>
      </c>
      <c r="B22" s="111" t="s">
        <v>369</v>
      </c>
      <c r="C22" s="111" t="s">
        <v>371</v>
      </c>
      <c r="D22" s="112" t="s">
        <v>17</v>
      </c>
      <c r="E22" s="112" t="s">
        <v>22</v>
      </c>
      <c r="F22" s="111" t="s">
        <v>316</v>
      </c>
      <c r="G22" s="111">
        <v>1</v>
      </c>
      <c r="H22" s="111">
        <v>100</v>
      </c>
      <c r="I22" s="112" t="s">
        <v>15</v>
      </c>
      <c r="J22" s="113" t="s">
        <v>49</v>
      </c>
      <c r="K22" s="111">
        <v>12</v>
      </c>
      <c r="L22" s="111"/>
      <c r="M22" s="112" t="s">
        <v>323</v>
      </c>
      <c r="N22" s="111" t="s">
        <v>315</v>
      </c>
      <c r="O22" s="113"/>
      <c r="P22" s="113" t="s">
        <v>53</v>
      </c>
      <c r="Q22" s="111" t="s">
        <v>317</v>
      </c>
      <c r="S22" s="111" t="s">
        <v>318</v>
      </c>
      <c r="AB22" s="111" t="s">
        <v>41</v>
      </c>
      <c r="AC22" s="111">
        <v>0.92600000000000005</v>
      </c>
      <c r="AF22" s="13">
        <v>0.01</v>
      </c>
      <c r="AG22" s="13">
        <v>4</v>
      </c>
      <c r="AI22" s="13">
        <v>200</v>
      </c>
      <c r="AM22" s="13">
        <v>200</v>
      </c>
      <c r="AN22" s="13">
        <v>2</v>
      </c>
      <c r="AP22" s="13">
        <v>1</v>
      </c>
      <c r="AQ22" s="13">
        <v>3.5</v>
      </c>
      <c r="AT22" s="13">
        <v>2</v>
      </c>
      <c r="AU22" s="13">
        <v>1</v>
      </c>
      <c r="AW22" s="113" t="s">
        <v>186</v>
      </c>
      <c r="AX22" s="112" t="s">
        <v>43</v>
      </c>
      <c r="BB22" s="111" t="s">
        <v>319</v>
      </c>
      <c r="BC22" s="11" t="s">
        <v>277</v>
      </c>
      <c r="BD22" s="13">
        <v>30</v>
      </c>
      <c r="BE22" s="13">
        <v>2</v>
      </c>
      <c r="BF22" s="13">
        <v>2</v>
      </c>
      <c r="BG22" s="13">
        <v>8</v>
      </c>
      <c r="BI22" s="11" t="s">
        <v>238</v>
      </c>
      <c r="BJ22" s="13">
        <v>7.5</v>
      </c>
      <c r="BK22" s="13">
        <v>1</v>
      </c>
      <c r="BL22" s="13">
        <v>111111</v>
      </c>
      <c r="BM22" s="111">
        <v>0.105</v>
      </c>
      <c r="BN22" s="111">
        <v>1.5</v>
      </c>
      <c r="BO22" s="111">
        <v>0.5</v>
      </c>
      <c r="BP22" s="13">
        <v>6.67</v>
      </c>
      <c r="BQ22" s="112">
        <v>2</v>
      </c>
      <c r="BR22" s="112">
        <v>-4</v>
      </c>
      <c r="BS22" s="112">
        <v>4</v>
      </c>
      <c r="BT22" s="13">
        <v>15</v>
      </c>
      <c r="BU22" s="13">
        <v>99</v>
      </c>
      <c r="BW22" s="11" t="s">
        <v>236</v>
      </c>
      <c r="BX22" s="13">
        <v>52.5</v>
      </c>
      <c r="BY22" s="13">
        <v>1</v>
      </c>
      <c r="BZ22" s="13">
        <v>55556</v>
      </c>
      <c r="CA22" s="111">
        <v>0.105</v>
      </c>
      <c r="CB22" s="111">
        <v>1.5</v>
      </c>
      <c r="CC22" s="111">
        <v>0.5</v>
      </c>
      <c r="CD22" s="13">
        <v>23.33</v>
      </c>
      <c r="CE22" s="112">
        <v>2</v>
      </c>
      <c r="CF22" s="112">
        <v>-4</v>
      </c>
      <c r="CG22" s="112">
        <v>4</v>
      </c>
      <c r="CH22" s="13">
        <v>10</v>
      </c>
      <c r="CI22" s="13">
        <v>99</v>
      </c>
      <c r="CY22" s="14" t="s">
        <v>189</v>
      </c>
      <c r="DA22" s="111" t="s">
        <v>320</v>
      </c>
      <c r="DC22" s="13">
        <v>9.1</v>
      </c>
      <c r="DD22" s="13">
        <v>9</v>
      </c>
      <c r="DE22" s="105">
        <v>0.90869999999999995</v>
      </c>
    </row>
    <row r="23" spans="1:109">
      <c r="A23" s="11" t="s">
        <v>10</v>
      </c>
      <c r="B23" s="111" t="s">
        <v>370</v>
      </c>
      <c r="C23" s="111" t="s">
        <v>371</v>
      </c>
      <c r="D23" s="112" t="s">
        <v>17</v>
      </c>
      <c r="E23" s="112" t="s">
        <v>22</v>
      </c>
      <c r="F23" s="111" t="s">
        <v>316</v>
      </c>
      <c r="G23" s="111">
        <v>1</v>
      </c>
      <c r="H23" s="111">
        <v>100</v>
      </c>
      <c r="I23" s="112" t="s">
        <v>15</v>
      </c>
      <c r="J23" s="113" t="s">
        <v>49</v>
      </c>
      <c r="K23" s="111">
        <v>12</v>
      </c>
      <c r="L23" s="111"/>
      <c r="M23" s="112" t="s">
        <v>323</v>
      </c>
      <c r="N23" s="111" t="s">
        <v>315</v>
      </c>
      <c r="O23" s="113"/>
      <c r="P23" s="113" t="s">
        <v>53</v>
      </c>
      <c r="Q23" s="111" t="s">
        <v>317</v>
      </c>
      <c r="S23" s="111" t="s">
        <v>318</v>
      </c>
      <c r="AB23" s="111" t="s">
        <v>41</v>
      </c>
      <c r="AC23" s="111">
        <v>0.92600000000000005</v>
      </c>
      <c r="AF23" s="13">
        <v>0.01</v>
      </c>
      <c r="AG23" s="13">
        <v>4</v>
      </c>
      <c r="AI23" s="13">
        <v>200</v>
      </c>
      <c r="AM23" s="13">
        <v>200</v>
      </c>
      <c r="AN23" s="13">
        <v>2</v>
      </c>
      <c r="AP23" s="13">
        <v>1</v>
      </c>
      <c r="AQ23" s="13">
        <v>3.5</v>
      </c>
      <c r="AT23" s="13">
        <v>2</v>
      </c>
      <c r="AU23" s="13">
        <v>1</v>
      </c>
      <c r="AW23" s="113" t="s">
        <v>186</v>
      </c>
      <c r="AX23" s="112" t="s">
        <v>43</v>
      </c>
      <c r="BB23" s="111" t="s">
        <v>319</v>
      </c>
      <c r="BC23" s="11" t="s">
        <v>277</v>
      </c>
      <c r="BD23" s="13">
        <v>30</v>
      </c>
      <c r="BE23" s="13">
        <v>2</v>
      </c>
      <c r="BF23" s="13">
        <v>2</v>
      </c>
      <c r="BG23" s="13">
        <v>8</v>
      </c>
      <c r="BI23" s="11" t="s">
        <v>238</v>
      </c>
      <c r="BJ23" s="13">
        <v>7.5</v>
      </c>
      <c r="BK23" s="13">
        <v>1</v>
      </c>
      <c r="BL23" s="13">
        <v>111111</v>
      </c>
      <c r="BM23" s="111">
        <v>0.105</v>
      </c>
      <c r="BN23" s="111">
        <v>1.5</v>
      </c>
      <c r="BO23" s="111">
        <v>0.5</v>
      </c>
      <c r="BP23" s="13">
        <v>6.67</v>
      </c>
      <c r="BQ23" s="112">
        <v>2</v>
      </c>
      <c r="BR23" s="112">
        <v>-4</v>
      </c>
      <c r="BS23" s="112">
        <v>4</v>
      </c>
      <c r="BT23" s="13">
        <v>15</v>
      </c>
      <c r="BU23" s="13">
        <v>99</v>
      </c>
      <c r="BW23" s="11" t="s">
        <v>236</v>
      </c>
      <c r="BX23" s="13">
        <v>52.5</v>
      </c>
      <c r="BY23" s="13">
        <v>1</v>
      </c>
      <c r="BZ23" s="13">
        <v>55556</v>
      </c>
      <c r="CA23" s="111">
        <v>0.105</v>
      </c>
      <c r="CB23" s="111">
        <v>1.5</v>
      </c>
      <c r="CC23" s="111">
        <v>0.5</v>
      </c>
      <c r="CD23" s="13">
        <v>23.33</v>
      </c>
      <c r="CE23" s="112">
        <v>2</v>
      </c>
      <c r="CF23" s="112">
        <v>-4</v>
      </c>
      <c r="CG23" s="112">
        <v>4</v>
      </c>
      <c r="CH23" s="13">
        <v>10</v>
      </c>
      <c r="CI23" s="13">
        <v>95</v>
      </c>
      <c r="CY23" s="14" t="s">
        <v>189</v>
      </c>
      <c r="DA23" s="111" t="s">
        <v>320</v>
      </c>
      <c r="DC23" s="13">
        <v>9.6</v>
      </c>
      <c r="DD23" s="13">
        <v>9</v>
      </c>
      <c r="DE23" s="105">
        <v>0.92059999999999997</v>
      </c>
    </row>
    <row r="24" spans="1:109">
      <c r="A24" s="11" t="s">
        <v>10</v>
      </c>
      <c r="B24" s="111" t="s">
        <v>337</v>
      </c>
      <c r="C24" s="111" t="s">
        <v>371</v>
      </c>
      <c r="D24" s="112" t="s">
        <v>17</v>
      </c>
      <c r="E24" s="112" t="s">
        <v>22</v>
      </c>
      <c r="F24" s="111" t="s">
        <v>316</v>
      </c>
      <c r="G24" s="111">
        <v>1</v>
      </c>
      <c r="H24" s="111">
        <v>100</v>
      </c>
      <c r="I24" s="112" t="s">
        <v>15</v>
      </c>
      <c r="J24" s="113" t="s">
        <v>49</v>
      </c>
      <c r="K24" s="111">
        <v>12</v>
      </c>
      <c r="L24" s="111"/>
      <c r="M24" s="112" t="s">
        <v>326</v>
      </c>
      <c r="N24" s="111" t="s">
        <v>315</v>
      </c>
      <c r="O24" s="113"/>
      <c r="P24" s="113" t="s">
        <v>53</v>
      </c>
      <c r="Q24" s="111" t="s">
        <v>317</v>
      </c>
      <c r="S24" s="111" t="s">
        <v>318</v>
      </c>
      <c r="AB24" s="111" t="s">
        <v>41</v>
      </c>
      <c r="AC24" s="111">
        <v>0.92600000000000005</v>
      </c>
      <c r="AF24" s="13">
        <v>0.01</v>
      </c>
      <c r="AG24" s="13">
        <v>4</v>
      </c>
      <c r="AI24" s="13">
        <v>200</v>
      </c>
      <c r="AM24" s="13">
        <v>200</v>
      </c>
      <c r="AN24" s="13">
        <v>2</v>
      </c>
      <c r="AP24" s="13">
        <v>1</v>
      </c>
      <c r="AQ24" s="13">
        <v>3.5</v>
      </c>
      <c r="AT24" s="13">
        <v>2</v>
      </c>
      <c r="AU24" s="13">
        <v>1</v>
      </c>
      <c r="AW24" s="113" t="s">
        <v>186</v>
      </c>
      <c r="AX24" s="112" t="s">
        <v>43</v>
      </c>
      <c r="BB24" s="111" t="s">
        <v>319</v>
      </c>
      <c r="BC24" s="11" t="s">
        <v>277</v>
      </c>
      <c r="BD24" s="13">
        <v>30</v>
      </c>
      <c r="BE24" s="13">
        <v>2</v>
      </c>
      <c r="BF24" s="13">
        <v>2</v>
      </c>
      <c r="BG24" s="13">
        <v>8</v>
      </c>
      <c r="BI24" s="11" t="s">
        <v>238</v>
      </c>
      <c r="BJ24" s="13">
        <v>7.5</v>
      </c>
      <c r="BK24" s="13">
        <v>1</v>
      </c>
      <c r="BL24" s="13">
        <v>111111</v>
      </c>
      <c r="BM24" s="111">
        <v>0.105</v>
      </c>
      <c r="BN24" s="111">
        <v>1.5</v>
      </c>
      <c r="BO24" s="111">
        <v>0.5</v>
      </c>
      <c r="BP24" s="13">
        <v>6.67</v>
      </c>
      <c r="BQ24" s="112">
        <v>2</v>
      </c>
      <c r="BR24" s="112">
        <v>-4</v>
      </c>
      <c r="BS24" s="112">
        <v>4</v>
      </c>
      <c r="BT24" s="13">
        <v>10</v>
      </c>
      <c r="BU24" s="13">
        <v>99.5</v>
      </c>
      <c r="BW24" s="11" t="s">
        <v>236</v>
      </c>
      <c r="BX24" s="13">
        <v>52.5</v>
      </c>
      <c r="BY24" s="13">
        <v>1</v>
      </c>
      <c r="BZ24" s="13">
        <v>55556</v>
      </c>
      <c r="CA24" s="111">
        <v>0.105</v>
      </c>
      <c r="CB24" s="111">
        <v>1.5</v>
      </c>
      <c r="CC24" s="111">
        <v>0.5</v>
      </c>
      <c r="CD24" s="13">
        <v>23.33</v>
      </c>
      <c r="CE24" s="112">
        <v>2</v>
      </c>
      <c r="CF24" s="112">
        <v>-4</v>
      </c>
      <c r="CG24" s="112">
        <v>4</v>
      </c>
      <c r="CH24" s="13">
        <v>10</v>
      </c>
      <c r="CI24" s="13">
        <v>95</v>
      </c>
      <c r="CY24" s="14" t="s">
        <v>189</v>
      </c>
      <c r="DA24" s="111" t="s">
        <v>320</v>
      </c>
      <c r="DC24" s="13">
        <v>6</v>
      </c>
      <c r="DD24" s="13">
        <v>6</v>
      </c>
      <c r="DE24" s="105">
        <v>0.90080000000000005</v>
      </c>
    </row>
    <row r="25" spans="1:109">
      <c r="A25" s="11" t="s">
        <v>10</v>
      </c>
      <c r="B25" s="111" t="s">
        <v>338</v>
      </c>
      <c r="C25" s="111" t="s">
        <v>371</v>
      </c>
      <c r="D25" s="112" t="s">
        <v>17</v>
      </c>
      <c r="E25" s="112" t="s">
        <v>22</v>
      </c>
      <c r="F25" s="111" t="s">
        <v>316</v>
      </c>
      <c r="G25" s="111">
        <v>1</v>
      </c>
      <c r="H25" s="111">
        <v>100</v>
      </c>
      <c r="I25" s="112" t="s">
        <v>15</v>
      </c>
      <c r="J25" s="113" t="s">
        <v>49</v>
      </c>
      <c r="K25" s="111">
        <v>12</v>
      </c>
      <c r="L25" s="111"/>
      <c r="M25" s="112" t="s">
        <v>326</v>
      </c>
      <c r="N25" s="111" t="s">
        <v>315</v>
      </c>
      <c r="O25" s="113"/>
      <c r="P25" s="110" t="s">
        <v>333</v>
      </c>
      <c r="Q25" s="111" t="s">
        <v>317</v>
      </c>
      <c r="S25" s="111" t="s">
        <v>318</v>
      </c>
      <c r="AB25" s="111" t="s">
        <v>41</v>
      </c>
      <c r="AC25" s="111">
        <v>0.92600000000000005</v>
      </c>
      <c r="AF25" s="13">
        <v>0.01</v>
      </c>
      <c r="AG25" s="13">
        <v>4</v>
      </c>
      <c r="AI25" s="13">
        <v>200</v>
      </c>
      <c r="AM25" s="13">
        <v>200</v>
      </c>
      <c r="AN25" s="13">
        <v>2</v>
      </c>
      <c r="AP25" s="13">
        <v>1</v>
      </c>
      <c r="AQ25" s="13">
        <v>3.5</v>
      </c>
      <c r="AT25" s="13">
        <v>2</v>
      </c>
      <c r="AU25" s="13">
        <v>1</v>
      </c>
      <c r="AW25" s="113" t="s">
        <v>186</v>
      </c>
      <c r="AX25" s="112" t="s">
        <v>43</v>
      </c>
      <c r="BB25" s="111" t="s">
        <v>319</v>
      </c>
      <c r="BC25" s="11" t="s">
        <v>277</v>
      </c>
      <c r="BD25" s="13">
        <v>30</v>
      </c>
      <c r="BE25" s="13">
        <v>2</v>
      </c>
      <c r="BF25" s="13">
        <v>2</v>
      </c>
      <c r="BG25" s="13">
        <v>8</v>
      </c>
      <c r="BI25" s="11" t="s">
        <v>238</v>
      </c>
      <c r="BJ25" s="13">
        <v>7.5</v>
      </c>
      <c r="BK25" s="13">
        <v>1</v>
      </c>
      <c r="BL25" s="13">
        <v>111111</v>
      </c>
      <c r="BM25" s="111">
        <v>0.105</v>
      </c>
      <c r="BN25" s="111">
        <v>1.5</v>
      </c>
      <c r="BO25" s="111">
        <v>0.5</v>
      </c>
      <c r="BP25" s="13">
        <v>6.67</v>
      </c>
      <c r="BQ25" s="112">
        <v>2</v>
      </c>
      <c r="BR25" s="112">
        <v>-4</v>
      </c>
      <c r="BS25" s="112">
        <v>4</v>
      </c>
      <c r="BT25" s="13">
        <v>10</v>
      </c>
      <c r="BU25" s="13">
        <v>99.5</v>
      </c>
      <c r="BW25" s="11" t="s">
        <v>236</v>
      </c>
      <c r="BX25" s="13">
        <v>52.5</v>
      </c>
      <c r="BY25" s="13">
        <v>1</v>
      </c>
      <c r="BZ25" s="13">
        <v>55556</v>
      </c>
      <c r="CA25" s="111">
        <v>0.105</v>
      </c>
      <c r="CB25" s="111">
        <v>1.5</v>
      </c>
      <c r="CC25" s="111">
        <v>0.5</v>
      </c>
      <c r="CD25" s="13">
        <v>23.33</v>
      </c>
      <c r="CE25" s="112">
        <v>2</v>
      </c>
      <c r="CF25" s="112">
        <v>-4</v>
      </c>
      <c r="CG25" s="112">
        <v>4</v>
      </c>
      <c r="CH25" s="13">
        <v>10</v>
      </c>
      <c r="CI25" s="13">
        <v>95</v>
      </c>
      <c r="CY25" s="14" t="s">
        <v>189</v>
      </c>
      <c r="DA25" s="111" t="s">
        <v>320</v>
      </c>
      <c r="DC25" s="13">
        <v>7.4</v>
      </c>
      <c r="DD25" s="13">
        <v>7</v>
      </c>
      <c r="DE25" s="105">
        <v>0.91379999999999995</v>
      </c>
    </row>
    <row r="26" spans="1:109">
      <c r="A26" s="11" t="s">
        <v>10</v>
      </c>
      <c r="B26" s="111" t="s">
        <v>339</v>
      </c>
      <c r="C26" s="111" t="s">
        <v>371</v>
      </c>
      <c r="D26" s="112" t="s">
        <v>17</v>
      </c>
      <c r="E26" s="112" t="s">
        <v>22</v>
      </c>
      <c r="F26" s="111" t="s">
        <v>316</v>
      </c>
      <c r="G26" s="111">
        <v>1</v>
      </c>
      <c r="H26" s="111">
        <v>100</v>
      </c>
      <c r="I26" s="112" t="s">
        <v>15</v>
      </c>
      <c r="J26" s="113" t="s">
        <v>49</v>
      </c>
      <c r="K26" s="111">
        <v>12</v>
      </c>
      <c r="L26" s="111"/>
      <c r="M26" s="112" t="s">
        <v>326</v>
      </c>
      <c r="N26" s="111" t="s">
        <v>315</v>
      </c>
      <c r="O26" s="113"/>
      <c r="P26" s="110" t="s">
        <v>341</v>
      </c>
      <c r="Q26" s="111" t="s">
        <v>317</v>
      </c>
      <c r="S26" s="111" t="s">
        <v>318</v>
      </c>
      <c r="AB26" s="111" t="s">
        <v>41</v>
      </c>
      <c r="AC26" s="111">
        <v>0.92600000000000005</v>
      </c>
      <c r="AF26" s="13">
        <v>0.01</v>
      </c>
      <c r="AG26" s="13">
        <v>4</v>
      </c>
      <c r="AI26" s="13">
        <v>200</v>
      </c>
      <c r="AM26" s="13">
        <v>200</v>
      </c>
      <c r="AN26" s="13">
        <v>2</v>
      </c>
      <c r="AP26" s="13">
        <v>1</v>
      </c>
      <c r="AQ26" s="13">
        <v>3.5</v>
      </c>
      <c r="AT26" s="13">
        <v>2</v>
      </c>
      <c r="AU26" s="13">
        <v>1</v>
      </c>
      <c r="AW26" s="113" t="s">
        <v>186</v>
      </c>
      <c r="AX26" s="112" t="s">
        <v>43</v>
      </c>
      <c r="BB26" s="111" t="s">
        <v>319</v>
      </c>
      <c r="BC26" s="11" t="s">
        <v>277</v>
      </c>
      <c r="BD26" s="13">
        <v>30</v>
      </c>
      <c r="BE26" s="13">
        <v>2</v>
      </c>
      <c r="BF26" s="13">
        <v>2</v>
      </c>
      <c r="BG26" s="13">
        <v>8</v>
      </c>
      <c r="BI26" s="11" t="s">
        <v>238</v>
      </c>
      <c r="BJ26" s="13">
        <v>7.5</v>
      </c>
      <c r="BK26" s="13">
        <v>1</v>
      </c>
      <c r="BL26" s="13">
        <v>111111</v>
      </c>
      <c r="BM26" s="111">
        <v>0.105</v>
      </c>
      <c r="BN26" s="111">
        <v>1.5</v>
      </c>
      <c r="BO26" s="111">
        <v>0.5</v>
      </c>
      <c r="BP26" s="13">
        <v>6.67</v>
      </c>
      <c r="BQ26" s="112">
        <v>2</v>
      </c>
      <c r="BR26" s="112">
        <v>-4</v>
      </c>
      <c r="BS26" s="112">
        <v>4</v>
      </c>
      <c r="BT26" s="13">
        <v>10</v>
      </c>
      <c r="BU26" s="13">
        <v>99.5</v>
      </c>
      <c r="BW26" s="11" t="s">
        <v>236</v>
      </c>
      <c r="BX26" s="13">
        <v>52.5</v>
      </c>
      <c r="BY26" s="13">
        <v>1</v>
      </c>
      <c r="BZ26" s="13">
        <v>55556</v>
      </c>
      <c r="CA26" s="111">
        <v>0.105</v>
      </c>
      <c r="CB26" s="111">
        <v>1.5</v>
      </c>
      <c r="CC26" s="111">
        <v>0.5</v>
      </c>
      <c r="CD26" s="13">
        <v>23.33</v>
      </c>
      <c r="CE26" s="112">
        <v>2</v>
      </c>
      <c r="CF26" s="112">
        <v>-4</v>
      </c>
      <c r="CG26" s="112">
        <v>4</v>
      </c>
      <c r="CH26" s="13">
        <v>10</v>
      </c>
      <c r="CI26" s="13">
        <v>95</v>
      </c>
      <c r="CY26" s="14" t="s">
        <v>189</v>
      </c>
      <c r="DA26" s="111" t="s">
        <v>320</v>
      </c>
      <c r="DC26" s="13">
        <v>8.6</v>
      </c>
      <c r="DD26" s="13">
        <v>8</v>
      </c>
      <c r="DE26" s="105">
        <v>0.95440000000000003</v>
      </c>
    </row>
    <row r="27" spans="1:109">
      <c r="A27" s="11" t="s">
        <v>10</v>
      </c>
      <c r="B27" s="111" t="s">
        <v>342</v>
      </c>
      <c r="C27" s="111" t="s">
        <v>371</v>
      </c>
      <c r="D27" s="112" t="s">
        <v>17</v>
      </c>
      <c r="E27" s="112" t="s">
        <v>22</v>
      </c>
      <c r="F27" s="111" t="s">
        <v>316</v>
      </c>
      <c r="G27" s="111">
        <v>1</v>
      </c>
      <c r="H27" s="111">
        <v>100</v>
      </c>
      <c r="I27" s="112" t="s">
        <v>15</v>
      </c>
      <c r="J27" s="113" t="s">
        <v>49</v>
      </c>
      <c r="K27" s="111">
        <v>12</v>
      </c>
      <c r="L27" s="111"/>
      <c r="M27" s="112" t="s">
        <v>326</v>
      </c>
      <c r="N27" s="111" t="s">
        <v>315</v>
      </c>
      <c r="O27" s="113"/>
      <c r="P27" s="113" t="s">
        <v>53</v>
      </c>
      <c r="Q27" s="111" t="s">
        <v>317</v>
      </c>
      <c r="S27" s="111" t="s">
        <v>318</v>
      </c>
      <c r="AB27" s="111" t="s">
        <v>41</v>
      </c>
      <c r="AC27" s="111">
        <v>0.92600000000000005</v>
      </c>
      <c r="AF27" s="13">
        <v>0.01</v>
      </c>
      <c r="AG27" s="13">
        <v>4</v>
      </c>
      <c r="AI27" s="13">
        <v>200</v>
      </c>
      <c r="AM27" s="13">
        <v>200</v>
      </c>
      <c r="AN27" s="13">
        <v>2</v>
      </c>
      <c r="AP27" s="13">
        <v>1</v>
      </c>
      <c r="AQ27" s="13">
        <v>3.5</v>
      </c>
      <c r="AT27" s="13">
        <v>2</v>
      </c>
      <c r="AU27" s="13">
        <v>1</v>
      </c>
      <c r="AW27" s="113" t="s">
        <v>186</v>
      </c>
      <c r="AX27" s="112" t="s">
        <v>43</v>
      </c>
      <c r="BB27" s="111" t="s">
        <v>319</v>
      </c>
      <c r="BC27" s="11" t="s">
        <v>277</v>
      </c>
      <c r="BD27" s="13">
        <v>30</v>
      </c>
      <c r="BE27" s="13">
        <v>2</v>
      </c>
      <c r="BF27" s="13">
        <v>2</v>
      </c>
      <c r="BG27" s="13">
        <v>8</v>
      </c>
      <c r="BI27" s="11" t="s">
        <v>238</v>
      </c>
      <c r="BJ27" s="13">
        <v>7.5</v>
      </c>
      <c r="BK27" s="13">
        <v>1</v>
      </c>
      <c r="BL27" s="13">
        <v>111111</v>
      </c>
      <c r="BM27" s="111">
        <v>0.105</v>
      </c>
      <c r="BN27" s="111">
        <v>1.5</v>
      </c>
      <c r="BO27" s="111">
        <v>0.5</v>
      </c>
      <c r="BP27" s="13">
        <v>6.67</v>
      </c>
      <c r="BQ27" s="112">
        <v>2</v>
      </c>
      <c r="BR27" s="112">
        <v>-4</v>
      </c>
      <c r="BS27" s="112">
        <v>4</v>
      </c>
      <c r="BT27" s="13">
        <v>10</v>
      </c>
      <c r="BU27" s="13">
        <v>99.5</v>
      </c>
      <c r="BW27" s="11" t="s">
        <v>236</v>
      </c>
      <c r="BX27" s="13">
        <v>52.5</v>
      </c>
      <c r="BY27" s="13">
        <v>1</v>
      </c>
      <c r="BZ27" s="13">
        <v>55556</v>
      </c>
      <c r="CA27" s="111">
        <v>0.105</v>
      </c>
      <c r="CB27" s="111">
        <v>1.5</v>
      </c>
      <c r="CC27" s="111">
        <v>0.5</v>
      </c>
      <c r="CD27" s="13">
        <v>23.33</v>
      </c>
      <c r="CE27" s="112">
        <v>2</v>
      </c>
      <c r="CF27" s="112">
        <v>-4</v>
      </c>
      <c r="CG27" s="112">
        <v>4</v>
      </c>
      <c r="CH27" s="13">
        <v>10</v>
      </c>
      <c r="CI27" s="13">
        <v>95</v>
      </c>
      <c r="CY27" s="14">
        <v>95</v>
      </c>
      <c r="DA27" s="111" t="s">
        <v>320</v>
      </c>
      <c r="DC27" s="13">
        <v>4.5999999999999996</v>
      </c>
      <c r="DD27" s="13">
        <v>4</v>
      </c>
      <c r="DE27" s="105">
        <v>0.97019999999999995</v>
      </c>
    </row>
    <row r="28" spans="1:109">
      <c r="A28" s="11" t="s">
        <v>10</v>
      </c>
      <c r="B28" s="111" t="s">
        <v>343</v>
      </c>
      <c r="C28" s="111" t="s">
        <v>371</v>
      </c>
      <c r="D28" s="112" t="s">
        <v>17</v>
      </c>
      <c r="E28" s="112" t="s">
        <v>22</v>
      </c>
      <c r="F28" s="111" t="s">
        <v>316</v>
      </c>
      <c r="G28" s="111">
        <v>1</v>
      </c>
      <c r="H28" s="111">
        <v>100</v>
      </c>
      <c r="I28" s="112" t="s">
        <v>15</v>
      </c>
      <c r="J28" s="113" t="s">
        <v>49</v>
      </c>
      <c r="K28" s="111">
        <v>12</v>
      </c>
      <c r="L28" s="111"/>
      <c r="M28" s="112" t="s">
        <v>326</v>
      </c>
      <c r="N28" s="111" t="s">
        <v>315</v>
      </c>
      <c r="O28" s="113"/>
      <c r="P28" s="110" t="s">
        <v>333</v>
      </c>
      <c r="Q28" s="111" t="s">
        <v>317</v>
      </c>
      <c r="S28" s="111" t="s">
        <v>318</v>
      </c>
      <c r="AB28" s="111" t="s">
        <v>41</v>
      </c>
      <c r="AC28" s="111">
        <v>0.92600000000000005</v>
      </c>
      <c r="AF28" s="13">
        <v>0.01</v>
      </c>
      <c r="AG28" s="13">
        <v>4</v>
      </c>
      <c r="AI28" s="13">
        <v>200</v>
      </c>
      <c r="AM28" s="13">
        <v>200</v>
      </c>
      <c r="AN28" s="13">
        <v>2</v>
      </c>
      <c r="AP28" s="13">
        <v>1</v>
      </c>
      <c r="AQ28" s="13">
        <v>3.5</v>
      </c>
      <c r="AT28" s="13">
        <v>2</v>
      </c>
      <c r="AU28" s="13">
        <v>1</v>
      </c>
      <c r="AW28" s="113" t="s">
        <v>186</v>
      </c>
      <c r="AX28" s="112" t="s">
        <v>43</v>
      </c>
      <c r="BB28" s="111" t="s">
        <v>319</v>
      </c>
      <c r="BC28" s="11" t="s">
        <v>277</v>
      </c>
      <c r="BD28" s="13">
        <v>30</v>
      </c>
      <c r="BE28" s="13">
        <v>2</v>
      </c>
      <c r="BF28" s="13">
        <v>2</v>
      </c>
      <c r="BG28" s="13">
        <v>8</v>
      </c>
      <c r="BI28" s="11" t="s">
        <v>238</v>
      </c>
      <c r="BJ28" s="13">
        <v>7.5</v>
      </c>
      <c r="BK28" s="13">
        <v>1</v>
      </c>
      <c r="BL28" s="13">
        <v>111111</v>
      </c>
      <c r="BM28" s="111">
        <v>0.105</v>
      </c>
      <c r="BN28" s="111">
        <v>1.5</v>
      </c>
      <c r="BO28" s="111">
        <v>0.5</v>
      </c>
      <c r="BP28" s="13">
        <v>6.67</v>
      </c>
      <c r="BQ28" s="112">
        <v>2</v>
      </c>
      <c r="BR28" s="112">
        <v>-4</v>
      </c>
      <c r="BS28" s="112">
        <v>4</v>
      </c>
      <c r="BT28" s="13">
        <v>10</v>
      </c>
      <c r="BU28" s="13">
        <v>99.5</v>
      </c>
      <c r="BW28" s="11" t="s">
        <v>236</v>
      </c>
      <c r="BX28" s="13">
        <v>52.5</v>
      </c>
      <c r="BY28" s="13">
        <v>1</v>
      </c>
      <c r="BZ28" s="13">
        <v>55556</v>
      </c>
      <c r="CA28" s="111">
        <v>0.105</v>
      </c>
      <c r="CB28" s="111">
        <v>1.5</v>
      </c>
      <c r="CC28" s="111">
        <v>0.5</v>
      </c>
      <c r="CD28" s="13">
        <v>23.33</v>
      </c>
      <c r="CE28" s="112">
        <v>2</v>
      </c>
      <c r="CF28" s="112">
        <v>-4</v>
      </c>
      <c r="CG28" s="112">
        <v>4</v>
      </c>
      <c r="CH28" s="13">
        <v>10</v>
      </c>
      <c r="CI28" s="13">
        <v>95</v>
      </c>
      <c r="CY28" s="14">
        <v>95</v>
      </c>
      <c r="DA28" s="111" t="s">
        <v>320</v>
      </c>
      <c r="DC28" s="13">
        <v>6</v>
      </c>
      <c r="DD28" s="13">
        <v>6</v>
      </c>
      <c r="DE28" s="105">
        <v>0.95240000000000002</v>
      </c>
    </row>
    <row r="29" spans="1:109">
      <c r="A29" s="11" t="s">
        <v>10</v>
      </c>
      <c r="B29" s="111" t="s">
        <v>344</v>
      </c>
      <c r="C29" s="111" t="s">
        <v>371</v>
      </c>
      <c r="D29" s="112" t="s">
        <v>17</v>
      </c>
      <c r="E29" s="112" t="s">
        <v>22</v>
      </c>
      <c r="F29" s="111" t="s">
        <v>316</v>
      </c>
      <c r="G29" s="111">
        <v>1</v>
      </c>
      <c r="H29" s="111">
        <v>100</v>
      </c>
      <c r="I29" s="112" t="s">
        <v>15</v>
      </c>
      <c r="J29" s="113" t="s">
        <v>49</v>
      </c>
      <c r="K29" s="111">
        <v>12</v>
      </c>
      <c r="L29" s="111"/>
      <c r="M29" s="112" t="s">
        <v>326</v>
      </c>
      <c r="N29" s="111" t="s">
        <v>315</v>
      </c>
      <c r="O29" s="113"/>
      <c r="P29" s="110" t="s">
        <v>341</v>
      </c>
      <c r="Q29" s="111" t="s">
        <v>317</v>
      </c>
      <c r="S29" s="111" t="s">
        <v>318</v>
      </c>
      <c r="AB29" s="111" t="s">
        <v>41</v>
      </c>
      <c r="AC29" s="111">
        <v>0.92600000000000005</v>
      </c>
      <c r="AF29" s="13">
        <v>0.01</v>
      </c>
      <c r="AG29" s="13">
        <v>4</v>
      </c>
      <c r="AI29" s="13">
        <v>200</v>
      </c>
      <c r="AM29" s="13">
        <v>200</v>
      </c>
      <c r="AN29" s="13">
        <v>2</v>
      </c>
      <c r="AP29" s="13">
        <v>1</v>
      </c>
      <c r="AQ29" s="13">
        <v>3.5</v>
      </c>
      <c r="AT29" s="13">
        <v>2</v>
      </c>
      <c r="AU29" s="13">
        <v>1</v>
      </c>
      <c r="AW29" s="113" t="s">
        <v>186</v>
      </c>
      <c r="AX29" s="112" t="s">
        <v>43</v>
      </c>
      <c r="BB29" s="111" t="s">
        <v>319</v>
      </c>
      <c r="BC29" s="11" t="s">
        <v>277</v>
      </c>
      <c r="BD29" s="13">
        <v>30</v>
      </c>
      <c r="BE29" s="13">
        <v>2</v>
      </c>
      <c r="BF29" s="13">
        <v>2</v>
      </c>
      <c r="BG29" s="13">
        <v>8</v>
      </c>
      <c r="BI29" s="11" t="s">
        <v>238</v>
      </c>
      <c r="BJ29" s="13">
        <v>7.5</v>
      </c>
      <c r="BK29" s="13">
        <v>1</v>
      </c>
      <c r="BL29" s="13">
        <v>111111</v>
      </c>
      <c r="BM29" s="111">
        <v>0.105</v>
      </c>
      <c r="BN29" s="111">
        <v>1.5</v>
      </c>
      <c r="BO29" s="111">
        <v>0.5</v>
      </c>
      <c r="BP29" s="13">
        <v>6.67</v>
      </c>
      <c r="BQ29" s="112">
        <v>2</v>
      </c>
      <c r="BR29" s="112">
        <v>-4</v>
      </c>
      <c r="BS29" s="112">
        <v>4</v>
      </c>
      <c r="BT29" s="13">
        <v>10</v>
      </c>
      <c r="BU29" s="13">
        <v>99.5</v>
      </c>
      <c r="BW29" s="11" t="s">
        <v>236</v>
      </c>
      <c r="BX29" s="13">
        <v>52.5</v>
      </c>
      <c r="BY29" s="13">
        <v>1</v>
      </c>
      <c r="BZ29" s="13">
        <v>55556</v>
      </c>
      <c r="CA29" s="111">
        <v>0.105</v>
      </c>
      <c r="CB29" s="111">
        <v>1.5</v>
      </c>
      <c r="CC29" s="111">
        <v>0.5</v>
      </c>
      <c r="CD29" s="13">
        <v>23.33</v>
      </c>
      <c r="CE29" s="112">
        <v>2</v>
      </c>
      <c r="CF29" s="112">
        <v>-4</v>
      </c>
      <c r="CG29" s="112">
        <v>4</v>
      </c>
      <c r="CH29" s="13">
        <v>10</v>
      </c>
      <c r="CI29" s="13">
        <v>95</v>
      </c>
      <c r="CY29" s="14">
        <v>95</v>
      </c>
      <c r="DA29" s="111" t="s">
        <v>320</v>
      </c>
      <c r="DC29" s="13">
        <v>8.1</v>
      </c>
      <c r="DD29" s="13">
        <v>8</v>
      </c>
      <c r="DE29" s="105">
        <v>0.95440000000000003</v>
      </c>
    </row>
    <row r="30" spans="1:109" s="112" customFormat="1">
      <c r="A30" s="112" t="s">
        <v>10</v>
      </c>
      <c r="B30" s="112" t="s">
        <v>346</v>
      </c>
      <c r="C30" s="111" t="s">
        <v>371</v>
      </c>
      <c r="D30" s="112" t="s">
        <v>17</v>
      </c>
      <c r="E30" s="112" t="s">
        <v>22</v>
      </c>
      <c r="F30" s="112" t="s">
        <v>348</v>
      </c>
      <c r="G30" s="112">
        <v>1</v>
      </c>
      <c r="H30" s="112">
        <v>100</v>
      </c>
      <c r="I30" s="112" t="s">
        <v>15</v>
      </c>
      <c r="J30" s="113" t="s">
        <v>49</v>
      </c>
      <c r="K30" s="112">
        <v>12</v>
      </c>
      <c r="M30" s="112" t="s">
        <v>349</v>
      </c>
      <c r="N30" s="112" t="s">
        <v>315</v>
      </c>
      <c r="P30" s="113" t="s">
        <v>53</v>
      </c>
      <c r="Q30" s="112" t="s">
        <v>318</v>
      </c>
      <c r="S30" s="112" t="s">
        <v>350</v>
      </c>
      <c r="V30" s="112" t="s">
        <v>318</v>
      </c>
      <c r="Y30" s="112" t="s">
        <v>350</v>
      </c>
      <c r="AB30" s="112" t="s">
        <v>41</v>
      </c>
      <c r="AC30" s="112">
        <v>0.92600000000000005</v>
      </c>
      <c r="AF30" s="112">
        <v>0.1</v>
      </c>
      <c r="AG30" s="112">
        <v>4</v>
      </c>
      <c r="AI30" s="112">
        <v>200</v>
      </c>
      <c r="AM30" s="112">
        <v>200</v>
      </c>
      <c r="AN30" s="112">
        <v>2</v>
      </c>
      <c r="AR30" s="112">
        <v>2.5</v>
      </c>
      <c r="AT30" s="112">
        <v>2</v>
      </c>
      <c r="AU30" s="112">
        <v>1</v>
      </c>
      <c r="AW30" s="113" t="s">
        <v>186</v>
      </c>
      <c r="AX30" s="112" t="s">
        <v>43</v>
      </c>
      <c r="AY30" s="112">
        <v>-76</v>
      </c>
      <c r="AZ30" s="112">
        <v>0.7</v>
      </c>
      <c r="BB30" s="112" t="s">
        <v>351</v>
      </c>
      <c r="BC30" s="112" t="s">
        <v>352</v>
      </c>
      <c r="BD30" s="112">
        <v>0.2</v>
      </c>
      <c r="BE30" s="112">
        <v>1</v>
      </c>
      <c r="BI30" s="112" t="s">
        <v>243</v>
      </c>
      <c r="BJ30" s="112">
        <v>250</v>
      </c>
      <c r="BK30" s="112">
        <v>1</v>
      </c>
      <c r="BL30" s="112">
        <v>100</v>
      </c>
      <c r="BM30" s="112">
        <v>0</v>
      </c>
      <c r="BN30" s="112">
        <v>1</v>
      </c>
      <c r="BO30" s="112">
        <v>1</v>
      </c>
      <c r="BP30" s="112">
        <v>0.2</v>
      </c>
      <c r="BQ30" s="112">
        <v>0</v>
      </c>
      <c r="BR30" s="112">
        <v>0</v>
      </c>
      <c r="BS30" s="112">
        <v>0</v>
      </c>
      <c r="BT30" s="112">
        <v>10</v>
      </c>
      <c r="BU30" s="112">
        <v>99</v>
      </c>
      <c r="CY30" s="115" t="s">
        <v>189</v>
      </c>
      <c r="DA30" s="112" t="s">
        <v>353</v>
      </c>
      <c r="DC30" s="112" t="s">
        <v>354</v>
      </c>
      <c r="DE30" s="112" t="s">
        <v>355</v>
      </c>
    </row>
    <row r="31" spans="1:109" s="112" customFormat="1">
      <c r="A31" s="112" t="s">
        <v>10</v>
      </c>
      <c r="B31" s="112" t="s">
        <v>356</v>
      </c>
      <c r="C31" s="111" t="s">
        <v>371</v>
      </c>
      <c r="D31" s="112" t="s">
        <v>17</v>
      </c>
      <c r="E31" s="112" t="s">
        <v>21</v>
      </c>
      <c r="F31" s="112" t="s">
        <v>348</v>
      </c>
      <c r="G31" s="112">
        <v>1</v>
      </c>
      <c r="H31" s="112">
        <v>100</v>
      </c>
      <c r="I31" s="112" t="s">
        <v>15</v>
      </c>
      <c r="J31" s="113" t="s">
        <v>49</v>
      </c>
      <c r="K31" s="112">
        <v>12</v>
      </c>
      <c r="M31" s="112" t="s">
        <v>323</v>
      </c>
      <c r="N31" s="112" t="s">
        <v>315</v>
      </c>
      <c r="P31" s="113" t="s">
        <v>53</v>
      </c>
      <c r="Q31" s="112" t="s">
        <v>318</v>
      </c>
      <c r="S31" s="112" t="s">
        <v>350</v>
      </c>
      <c r="V31" s="112" t="s">
        <v>318</v>
      </c>
      <c r="Y31" s="112" t="s">
        <v>350</v>
      </c>
      <c r="AB31" s="112" t="s">
        <v>41</v>
      </c>
      <c r="AC31" s="112">
        <v>0.92600000000000005</v>
      </c>
      <c r="AF31" s="112">
        <v>0.1</v>
      </c>
      <c r="AG31" s="112">
        <v>4</v>
      </c>
      <c r="AI31" s="112">
        <v>200</v>
      </c>
      <c r="AM31" s="112">
        <v>200</v>
      </c>
      <c r="AN31" s="112">
        <v>2</v>
      </c>
      <c r="AR31" s="112">
        <v>2.5</v>
      </c>
      <c r="AT31" s="112">
        <v>2</v>
      </c>
      <c r="AU31" s="112">
        <v>1</v>
      </c>
      <c r="AW31" s="113" t="s">
        <v>186</v>
      </c>
      <c r="AX31" s="112" t="s">
        <v>43</v>
      </c>
      <c r="AY31" s="112">
        <v>-76</v>
      </c>
      <c r="AZ31" s="112">
        <v>0.7</v>
      </c>
      <c r="BB31" s="112" t="s">
        <v>319</v>
      </c>
      <c r="BC31" s="112" t="s">
        <v>357</v>
      </c>
      <c r="BD31" s="112">
        <v>0.2</v>
      </c>
      <c r="BE31" s="112">
        <v>1</v>
      </c>
      <c r="BI31" s="112" t="s">
        <v>243</v>
      </c>
      <c r="BJ31" s="112">
        <v>250</v>
      </c>
      <c r="BK31" s="112">
        <v>1</v>
      </c>
      <c r="BL31" s="112">
        <v>100</v>
      </c>
      <c r="BM31" s="112">
        <v>0</v>
      </c>
      <c r="BN31" s="112">
        <v>1</v>
      </c>
      <c r="BO31" s="112">
        <v>1</v>
      </c>
      <c r="BP31" s="112">
        <v>0.2</v>
      </c>
      <c r="BQ31" s="112">
        <v>0</v>
      </c>
      <c r="BR31" s="112">
        <v>0</v>
      </c>
      <c r="BS31" s="112">
        <v>0</v>
      </c>
      <c r="BT31" s="112">
        <v>10</v>
      </c>
      <c r="BU31" s="112">
        <v>99</v>
      </c>
      <c r="CY31" s="115" t="s">
        <v>189</v>
      </c>
      <c r="DA31" s="112" t="s">
        <v>353</v>
      </c>
      <c r="DC31" s="112" t="s">
        <v>354</v>
      </c>
      <c r="DE31" s="112" t="s">
        <v>358</v>
      </c>
    </row>
    <row r="32" spans="1:109" s="112" customFormat="1">
      <c r="A32" s="112" t="s">
        <v>10</v>
      </c>
      <c r="B32" s="112" t="s">
        <v>359</v>
      </c>
      <c r="C32" s="111" t="s">
        <v>371</v>
      </c>
      <c r="D32" s="112" t="s">
        <v>17</v>
      </c>
      <c r="E32" s="112" t="s">
        <v>22</v>
      </c>
      <c r="F32" s="112" t="s">
        <v>348</v>
      </c>
      <c r="G32" s="112">
        <v>1</v>
      </c>
      <c r="H32" s="112">
        <v>100</v>
      </c>
      <c r="I32" s="112" t="s">
        <v>15</v>
      </c>
      <c r="J32" s="113" t="s">
        <v>49</v>
      </c>
      <c r="K32" s="112">
        <v>12</v>
      </c>
      <c r="M32" s="112" t="s">
        <v>349</v>
      </c>
      <c r="N32" s="112" t="s">
        <v>315</v>
      </c>
      <c r="P32" s="113" t="s">
        <v>53</v>
      </c>
      <c r="Q32" s="112" t="s">
        <v>318</v>
      </c>
      <c r="S32" s="112" t="s">
        <v>350</v>
      </c>
      <c r="V32" s="112" t="s">
        <v>318</v>
      </c>
      <c r="Y32" s="112" t="s">
        <v>350</v>
      </c>
      <c r="AB32" s="112" t="s">
        <v>41</v>
      </c>
      <c r="AC32" s="112">
        <v>0.92600000000000005</v>
      </c>
      <c r="AF32" s="112">
        <v>0.1</v>
      </c>
      <c r="AG32" s="112">
        <v>4</v>
      </c>
      <c r="AI32" s="112">
        <v>200</v>
      </c>
      <c r="AM32" s="112">
        <v>200</v>
      </c>
      <c r="AN32" s="112">
        <v>2</v>
      </c>
      <c r="AR32" s="112">
        <v>2.5</v>
      </c>
      <c r="AT32" s="112">
        <v>2</v>
      </c>
      <c r="AU32" s="112">
        <v>1</v>
      </c>
      <c r="AW32" s="113" t="s">
        <v>186</v>
      </c>
      <c r="AX32" s="112" t="s">
        <v>43</v>
      </c>
      <c r="AY32" s="112">
        <v>-76</v>
      </c>
      <c r="AZ32" s="112">
        <v>0.7</v>
      </c>
      <c r="BB32" s="112" t="s">
        <v>319</v>
      </c>
      <c r="BC32" s="112" t="s">
        <v>360</v>
      </c>
      <c r="BD32" s="112">
        <v>10</v>
      </c>
      <c r="BE32" s="112">
        <v>1</v>
      </c>
      <c r="BI32" s="112" t="s">
        <v>246</v>
      </c>
      <c r="BJ32" s="112">
        <v>60</v>
      </c>
      <c r="BK32" s="112">
        <v>1</v>
      </c>
      <c r="BL32" s="112">
        <v>20833</v>
      </c>
      <c r="BM32" s="112">
        <v>0.105</v>
      </c>
      <c r="BN32" s="112">
        <v>1.5</v>
      </c>
      <c r="BO32" s="112">
        <v>0.5</v>
      </c>
      <c r="BP32" s="112">
        <v>10</v>
      </c>
      <c r="BQ32" s="112">
        <v>0</v>
      </c>
      <c r="BR32" s="112">
        <v>0</v>
      </c>
      <c r="BS32" s="112">
        <v>0</v>
      </c>
      <c r="BT32" s="112">
        <v>30</v>
      </c>
      <c r="BU32" s="112">
        <v>99</v>
      </c>
      <c r="CY32" s="115" t="s">
        <v>189</v>
      </c>
      <c r="DA32" s="112" t="s">
        <v>353</v>
      </c>
      <c r="DC32" s="112">
        <v>8.1</v>
      </c>
      <c r="DD32" s="112">
        <v>8</v>
      </c>
      <c r="DE32" s="116">
        <v>0.91669999999999996</v>
      </c>
    </row>
    <row r="33" spans="1:109" s="112" customFormat="1">
      <c r="A33" s="112" t="s">
        <v>10</v>
      </c>
      <c r="B33" s="112" t="s">
        <v>361</v>
      </c>
      <c r="C33" s="111" t="s">
        <v>371</v>
      </c>
      <c r="D33" s="112" t="s">
        <v>17</v>
      </c>
      <c r="E33" s="112" t="s">
        <v>21</v>
      </c>
      <c r="F33" s="112" t="s">
        <v>348</v>
      </c>
      <c r="G33" s="112">
        <v>1</v>
      </c>
      <c r="H33" s="112">
        <v>100</v>
      </c>
      <c r="I33" s="112" t="s">
        <v>15</v>
      </c>
      <c r="J33" s="113" t="s">
        <v>49</v>
      </c>
      <c r="K33" s="112">
        <v>12</v>
      </c>
      <c r="M33" s="112" t="s">
        <v>323</v>
      </c>
      <c r="N33" s="112" t="s">
        <v>315</v>
      </c>
      <c r="P33" s="113" t="s">
        <v>53</v>
      </c>
      <c r="Q33" s="112" t="s">
        <v>350</v>
      </c>
      <c r="S33" s="112" t="s">
        <v>318</v>
      </c>
      <c r="V33" s="112" t="s">
        <v>350</v>
      </c>
      <c r="Y33" s="112" t="s">
        <v>350</v>
      </c>
      <c r="AB33" s="112" t="s">
        <v>41</v>
      </c>
      <c r="AC33" s="112">
        <v>0.92600000000000005</v>
      </c>
      <c r="AF33" s="112">
        <v>0.1</v>
      </c>
      <c r="AG33" s="112">
        <v>4</v>
      </c>
      <c r="AI33" s="112">
        <v>200</v>
      </c>
      <c r="AM33" s="112">
        <v>200</v>
      </c>
      <c r="AN33" s="112">
        <v>2</v>
      </c>
      <c r="AR33" s="112">
        <v>2.5</v>
      </c>
      <c r="AT33" s="112">
        <v>2</v>
      </c>
      <c r="AU33" s="112">
        <v>1</v>
      </c>
      <c r="AW33" s="113" t="s">
        <v>186</v>
      </c>
      <c r="AX33" s="112" t="s">
        <v>43</v>
      </c>
      <c r="AY33" s="112">
        <v>-76</v>
      </c>
      <c r="AZ33" s="112">
        <v>0.7</v>
      </c>
      <c r="BB33" s="112" t="s">
        <v>351</v>
      </c>
      <c r="BC33" s="112" t="s">
        <v>362</v>
      </c>
      <c r="BD33" s="112">
        <v>10</v>
      </c>
      <c r="BE33" s="112">
        <v>1</v>
      </c>
      <c r="BI33" s="112" t="s">
        <v>246</v>
      </c>
      <c r="BJ33" s="112">
        <v>60</v>
      </c>
      <c r="BK33" s="112">
        <v>1</v>
      </c>
      <c r="BL33" s="112">
        <v>20833</v>
      </c>
      <c r="BM33" s="112">
        <v>0.105</v>
      </c>
      <c r="BN33" s="112">
        <v>1.5</v>
      </c>
      <c r="BO33" s="112">
        <v>0.5</v>
      </c>
      <c r="BP33" s="112">
        <v>10</v>
      </c>
      <c r="BQ33" s="112">
        <v>0</v>
      </c>
      <c r="BR33" s="112">
        <v>0</v>
      </c>
      <c r="BS33" s="112">
        <v>0</v>
      </c>
      <c r="BT33" s="112">
        <v>30</v>
      </c>
      <c r="BU33" s="112">
        <v>99</v>
      </c>
      <c r="CY33" s="115" t="s">
        <v>189</v>
      </c>
      <c r="DA33" s="112" t="s">
        <v>320</v>
      </c>
      <c r="DC33" s="112" t="s">
        <v>363</v>
      </c>
      <c r="DE33" s="116"/>
    </row>
    <row r="34" spans="1:109" s="112" customFormat="1">
      <c r="A34" s="112" t="s">
        <v>10</v>
      </c>
      <c r="B34" s="112" t="s">
        <v>364</v>
      </c>
      <c r="C34" s="111" t="s">
        <v>372</v>
      </c>
      <c r="D34" s="112" t="s">
        <v>17</v>
      </c>
      <c r="E34" s="112" t="s">
        <v>22</v>
      </c>
      <c r="F34" s="112" t="s">
        <v>347</v>
      </c>
      <c r="G34" s="112">
        <v>1</v>
      </c>
      <c r="H34" s="112">
        <v>100</v>
      </c>
      <c r="I34" s="112" t="s">
        <v>15</v>
      </c>
      <c r="J34" s="113" t="s">
        <v>49</v>
      </c>
      <c r="K34" s="112">
        <v>12</v>
      </c>
      <c r="M34" s="112" t="s">
        <v>349</v>
      </c>
      <c r="N34" s="112" t="s">
        <v>315</v>
      </c>
      <c r="P34" s="113" t="s">
        <v>53</v>
      </c>
      <c r="Q34" s="112" t="s">
        <v>350</v>
      </c>
      <c r="S34" s="112" t="s">
        <v>350</v>
      </c>
      <c r="V34" s="112" t="s">
        <v>318</v>
      </c>
      <c r="Y34" s="112" t="s">
        <v>318</v>
      </c>
      <c r="AB34" s="112" t="s">
        <v>41</v>
      </c>
      <c r="AC34" s="112">
        <v>0.92600000000000005</v>
      </c>
      <c r="AF34" s="112">
        <v>0.1</v>
      </c>
      <c r="AG34" s="112">
        <v>4</v>
      </c>
      <c r="AI34" s="112">
        <v>200</v>
      </c>
      <c r="AM34" s="112">
        <v>200</v>
      </c>
      <c r="AN34" s="112">
        <v>2</v>
      </c>
      <c r="AR34" s="112">
        <v>2.5</v>
      </c>
      <c r="AT34" s="112">
        <v>2</v>
      </c>
      <c r="AU34" s="112">
        <v>1</v>
      </c>
      <c r="AW34" s="113" t="s">
        <v>186</v>
      </c>
      <c r="AX34" s="112" t="s">
        <v>43</v>
      </c>
      <c r="AY34" s="112">
        <v>-76</v>
      </c>
      <c r="AZ34" s="112">
        <v>0.7</v>
      </c>
      <c r="BB34" s="112" t="s">
        <v>319</v>
      </c>
      <c r="BC34" s="112" t="s">
        <v>360</v>
      </c>
      <c r="BD34" s="112">
        <v>10</v>
      </c>
      <c r="BE34" s="112">
        <v>1</v>
      </c>
      <c r="BI34" s="112" t="s">
        <v>246</v>
      </c>
      <c r="BJ34" s="112">
        <v>60</v>
      </c>
      <c r="BK34" s="112">
        <v>1</v>
      </c>
      <c r="BL34" s="112">
        <v>20833</v>
      </c>
      <c r="BM34" s="112">
        <v>0.105</v>
      </c>
      <c r="BN34" s="112">
        <v>1.5</v>
      </c>
      <c r="BO34" s="112">
        <v>0.5</v>
      </c>
      <c r="BP34" s="112">
        <v>10</v>
      </c>
      <c r="BQ34" s="112">
        <v>0</v>
      </c>
      <c r="BR34" s="112">
        <v>0</v>
      </c>
      <c r="BS34" s="112">
        <v>0</v>
      </c>
      <c r="BT34" s="112">
        <v>10</v>
      </c>
      <c r="BU34" s="112">
        <v>99</v>
      </c>
      <c r="CY34" s="115" t="s">
        <v>189</v>
      </c>
      <c r="DA34" s="112" t="s">
        <v>353</v>
      </c>
      <c r="DC34" s="112" t="s">
        <v>363</v>
      </c>
      <c r="DE34" s="116"/>
    </row>
    <row r="35" spans="1:109" s="112" customFormat="1">
      <c r="A35" s="112" t="s">
        <v>10</v>
      </c>
      <c r="B35" s="112" t="s">
        <v>365</v>
      </c>
      <c r="C35" s="111" t="s">
        <v>371</v>
      </c>
      <c r="D35" s="112" t="s">
        <v>17</v>
      </c>
      <c r="E35" s="112" t="s">
        <v>22</v>
      </c>
      <c r="F35" s="112" t="s">
        <v>348</v>
      </c>
      <c r="G35" s="112">
        <v>1</v>
      </c>
      <c r="H35" s="112">
        <v>100</v>
      </c>
      <c r="I35" s="112" t="s">
        <v>15</v>
      </c>
      <c r="J35" s="113" t="s">
        <v>49</v>
      </c>
      <c r="K35" s="112">
        <v>12</v>
      </c>
      <c r="M35" s="112" t="s">
        <v>323</v>
      </c>
      <c r="N35" s="112" t="s">
        <v>315</v>
      </c>
      <c r="P35" s="113" t="s">
        <v>53</v>
      </c>
      <c r="Q35" s="112" t="s">
        <v>350</v>
      </c>
      <c r="S35" s="112" t="s">
        <v>318</v>
      </c>
      <c r="V35" s="112" t="s">
        <v>318</v>
      </c>
      <c r="Y35" s="112" t="s">
        <v>350</v>
      </c>
      <c r="AB35" s="112" t="s">
        <v>41</v>
      </c>
      <c r="AC35" s="112">
        <v>0.92600000000000005</v>
      </c>
      <c r="AF35" s="112">
        <v>0.1</v>
      </c>
      <c r="AG35" s="112">
        <v>4</v>
      </c>
      <c r="AI35" s="112">
        <v>200</v>
      </c>
      <c r="AM35" s="112">
        <v>200</v>
      </c>
      <c r="AN35" s="112">
        <v>2</v>
      </c>
      <c r="AR35" s="112">
        <v>2.5</v>
      </c>
      <c r="AT35" s="112">
        <v>2</v>
      </c>
      <c r="AU35" s="112">
        <v>1</v>
      </c>
      <c r="AW35" s="113" t="s">
        <v>186</v>
      </c>
      <c r="AX35" s="112" t="s">
        <v>43</v>
      </c>
      <c r="AY35" s="112">
        <v>-76</v>
      </c>
      <c r="AZ35" s="112">
        <v>0.7</v>
      </c>
      <c r="BB35" s="112" t="s">
        <v>319</v>
      </c>
      <c r="BC35" s="112" t="s">
        <v>360</v>
      </c>
      <c r="BD35" s="112">
        <v>10</v>
      </c>
      <c r="BE35" s="112">
        <v>1</v>
      </c>
      <c r="BI35" s="112" t="s">
        <v>246</v>
      </c>
      <c r="BJ35" s="112">
        <v>60</v>
      </c>
      <c r="BK35" s="112">
        <v>1</v>
      </c>
      <c r="BL35" s="112">
        <v>20833</v>
      </c>
      <c r="BM35" s="112">
        <v>0.105</v>
      </c>
      <c r="BN35" s="112">
        <v>1.5</v>
      </c>
      <c r="BO35" s="112">
        <v>0.5</v>
      </c>
      <c r="BP35" s="112">
        <v>10</v>
      </c>
      <c r="BQ35" s="112">
        <v>0</v>
      </c>
      <c r="BR35" s="112">
        <v>0</v>
      </c>
      <c r="BS35" s="112">
        <v>0</v>
      </c>
      <c r="BT35" s="112">
        <v>15</v>
      </c>
      <c r="BU35" s="112">
        <v>99</v>
      </c>
      <c r="CY35" s="115" t="s">
        <v>189</v>
      </c>
      <c r="DA35" s="112" t="s">
        <v>353</v>
      </c>
      <c r="DC35" s="112">
        <v>5.4</v>
      </c>
      <c r="DD35" s="112">
        <v>5</v>
      </c>
      <c r="DE35" s="116">
        <v>0.92190000000000005</v>
      </c>
    </row>
    <row r="36" spans="1:109" s="112" customFormat="1">
      <c r="A36" s="112" t="s">
        <v>10</v>
      </c>
      <c r="B36" s="112" t="s">
        <v>366</v>
      </c>
      <c r="C36" s="111" t="s">
        <v>371</v>
      </c>
      <c r="D36" s="112" t="s">
        <v>17</v>
      </c>
      <c r="E36" s="112" t="s">
        <v>22</v>
      </c>
      <c r="F36" s="112" t="s">
        <v>348</v>
      </c>
      <c r="G36" s="112">
        <v>1</v>
      </c>
      <c r="H36" s="112">
        <v>100</v>
      </c>
      <c r="I36" s="112" t="s">
        <v>15</v>
      </c>
      <c r="J36" s="113" t="s">
        <v>49</v>
      </c>
      <c r="K36" s="112">
        <v>12</v>
      </c>
      <c r="M36" s="112" t="s">
        <v>349</v>
      </c>
      <c r="N36" s="112" t="s">
        <v>315</v>
      </c>
      <c r="P36" s="113" t="s">
        <v>53</v>
      </c>
      <c r="Q36" s="112" t="s">
        <v>318</v>
      </c>
      <c r="S36" s="112" t="s">
        <v>350</v>
      </c>
      <c r="V36" s="112" t="s">
        <v>318</v>
      </c>
      <c r="Y36" s="112" t="s">
        <v>318</v>
      </c>
      <c r="AB36" s="112" t="s">
        <v>41</v>
      </c>
      <c r="AC36" s="112">
        <v>0.92600000000000005</v>
      </c>
      <c r="AF36" s="112">
        <v>0.1</v>
      </c>
      <c r="AG36" s="112">
        <v>4</v>
      </c>
      <c r="AI36" s="112">
        <v>200</v>
      </c>
      <c r="AM36" s="112">
        <v>200</v>
      </c>
      <c r="AN36" s="112">
        <v>2</v>
      </c>
      <c r="AR36" s="112">
        <v>2.5</v>
      </c>
      <c r="AT36" s="112">
        <v>2</v>
      </c>
      <c r="AU36" s="112">
        <v>1</v>
      </c>
      <c r="AW36" s="113" t="s">
        <v>186</v>
      </c>
      <c r="AX36" s="112" t="s">
        <v>43</v>
      </c>
      <c r="AY36" s="112">
        <v>-76</v>
      </c>
      <c r="AZ36" s="112">
        <v>0.7</v>
      </c>
      <c r="BB36" s="112" t="s">
        <v>351</v>
      </c>
      <c r="BC36" s="112" t="s">
        <v>362</v>
      </c>
      <c r="BD36" s="112">
        <v>10</v>
      </c>
      <c r="BE36" s="112">
        <v>1</v>
      </c>
      <c r="BI36" s="112" t="s">
        <v>246</v>
      </c>
      <c r="BJ36" s="112">
        <v>60</v>
      </c>
      <c r="BK36" s="112">
        <v>1</v>
      </c>
      <c r="BL36" s="112">
        <v>20833</v>
      </c>
      <c r="BM36" s="112">
        <v>0.105</v>
      </c>
      <c r="BN36" s="112">
        <v>1.5</v>
      </c>
      <c r="BO36" s="112">
        <v>0.5</v>
      </c>
      <c r="BP36" s="112">
        <v>10</v>
      </c>
      <c r="BQ36" s="112">
        <v>0</v>
      </c>
      <c r="BR36" s="112">
        <v>0</v>
      </c>
      <c r="BS36" s="112">
        <v>0</v>
      </c>
      <c r="BT36" s="112">
        <v>60</v>
      </c>
      <c r="BU36" s="112">
        <v>99</v>
      </c>
      <c r="CY36" s="115" t="s">
        <v>189</v>
      </c>
      <c r="DA36" s="112" t="s">
        <v>353</v>
      </c>
      <c r="DC36" s="112">
        <v>8.3000000000000007</v>
      </c>
      <c r="DD36" s="112">
        <v>8</v>
      </c>
      <c r="DE36" s="116">
        <v>0.93810000000000004</v>
      </c>
    </row>
    <row r="39" spans="1:109">
      <c r="BD39" s="12"/>
      <c r="BE39" s="7"/>
      <c r="BF39" s="7"/>
      <c r="BG39" s="7"/>
      <c r="BH39" s="7"/>
      <c r="BI39" s="7"/>
      <c r="BL39" s="7"/>
      <c r="BM39" s="7"/>
      <c r="BN39" s="7"/>
      <c r="BO39" s="7"/>
      <c r="BP39" s="7"/>
      <c r="CZ39" s="7"/>
    </row>
  </sheetData>
  <autoFilter ref="A6:FG17"/>
  <mergeCells count="12">
    <mergeCell ref="EF5:EI5"/>
    <mergeCell ref="EJ5:EM5"/>
    <mergeCell ref="EN5:EQ5"/>
    <mergeCell ref="DN5:DQ5"/>
    <mergeCell ref="DS5:DV5"/>
    <mergeCell ref="DW5:DZ5"/>
    <mergeCell ref="EA5:ED5"/>
    <mergeCell ref="BI4:BI5"/>
    <mergeCell ref="BW4:BW5"/>
    <mergeCell ref="CK4:CK5"/>
    <mergeCell ref="DF5:DI5"/>
    <mergeCell ref="DJ5:DM5"/>
  </mergeCells>
  <phoneticPr fontId="9" type="noConversion"/>
  <dataValidations count="5">
    <dataValidation type="list" allowBlank="1" showInputMessage="1" showErrorMessage="1" sqref="I7:I36">
      <formula1>"DDDSU, DDDUU"</formula1>
    </dataValidation>
    <dataValidation type="list" allowBlank="1" showInputMessage="1" showErrorMessage="1" sqref="E7:E36">
      <formula1>"DU, UMa, InH"</formula1>
    </dataValidation>
    <dataValidation type="list" allowBlank="1" showInputMessage="1" showErrorMessage="1" sqref="D7:D36">
      <formula1>"FR1, FR2"</formula1>
    </dataValidation>
    <dataValidation type="list" allowBlank="1" showInputMessage="1" showErrorMessage="1" sqref="M7:M36">
      <formula1>"SU-MIMO, MU-MIMO"</formula1>
    </dataValidation>
    <dataValidation type="list" allowBlank="1" showInputMessage="1" showErrorMessage="1" sqref="AX7:AX36">
      <formula1>"Real, Ideal"</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9">
        <x14:dataValidation type="list" allowBlank="1" showInputMessage="1" showErrorMessage="1">
          <x14:formula1>
            <xm:f>'data validation'!$Q$5:$Q$7</xm:f>
          </x14:formula1>
          <xm:sqref>CY7:CY29</xm:sqref>
        </x14:dataValidation>
        <x14:dataValidation type="list" allowBlank="1" showInputMessage="1" showErrorMessage="1">
          <x14:formula1>
            <xm:f>'data validation'!$M$5:$M$17</xm:f>
          </x14:formula1>
          <xm:sqref>BI7:BI29 BW18:BW29</xm:sqref>
        </x14:dataValidation>
        <x14:dataValidation type="list" allowBlank="1" showInputMessage="1" showErrorMessage="1">
          <x14:formula1>
            <xm:f>'data validation'!$L$5:$L$11</xm:f>
          </x14:formula1>
          <xm:sqref>BC7:BC29 BC37:BC473</xm:sqref>
        </x14:dataValidation>
        <x14:dataValidation type="list" allowBlank="1" showInputMessage="1" showErrorMessage="1">
          <x14:formula1>
            <xm:f>'[1]data validation'!#REF!</xm:f>
          </x14:formula1>
          <xm:sqref>P7:P16 P27:P28 P18:P25 O7:O29 AB7:AB36 P30:P36 J7:J36</xm:sqref>
        </x14:dataValidation>
        <x14:dataValidation type="list" allowBlank="1" showInputMessage="1" showErrorMessage="1">
          <x14:formula1>
            <xm:f>'data validation'!$E$5:$E$8</xm:f>
          </x14:formula1>
          <xm:sqref>P17</xm:sqref>
        </x14:dataValidation>
        <x14:dataValidation type="list" allowBlank="1" showInputMessage="1" showErrorMessage="1">
          <x14:formula1>
            <xm:f>'data validation'!$E$5:$E$9</xm:f>
          </x14:formula1>
          <xm:sqref>P26 P29</xm:sqref>
        </x14:dataValidation>
        <x14:dataValidation type="list" allowBlank="1" showInputMessage="1" showErrorMessage="1">
          <x14:formula1>
            <xm:f>'[2]data validation'!#REF!</xm:f>
          </x14:formula1>
          <xm:sqref>AW7:AW36</xm:sqref>
        </x14:dataValidation>
        <x14:dataValidation type="list" allowBlank="1" showInputMessage="1" showErrorMessage="1">
          <x14:formula1>
            <xm:f>'[3]data validation'!#REF!</xm:f>
          </x14:formula1>
          <xm:sqref>BI30:BI36 CY30:CY36</xm:sqref>
        </x14:dataValidation>
        <x14:dataValidation type="list" allowBlank="1" showInputMessage="1" showErrorMessage="1">
          <x14:formula1>
            <xm:f>'data validation'!$N$6:$N$12</xm:f>
          </x14:formula1>
          <xm:sqref>BD37:BD479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autoPageBreaks="0"/>
  </sheetPr>
  <dimension ref="A1:HV17"/>
  <sheetViews>
    <sheetView tabSelected="1" topLeftCell="GV1" zoomScaleNormal="100" workbookViewId="0">
      <selection activeCell="HQ14" sqref="HQ14"/>
    </sheetView>
  </sheetViews>
  <sheetFormatPr defaultColWidth="9.140625" defaultRowHeight="15"/>
  <cols>
    <col min="1" max="1" width="13.7109375" style="13" customWidth="1"/>
    <col min="2" max="2" width="13.140625" style="13" customWidth="1"/>
    <col min="3" max="4" width="9.140625" style="13"/>
    <col min="5" max="5" width="14.7109375" style="13" customWidth="1"/>
    <col min="6" max="6" width="9.140625" style="13"/>
    <col min="7" max="7" width="11.85546875" style="13" customWidth="1"/>
    <col min="8" max="8" width="11.7109375" style="13" customWidth="1"/>
    <col min="9" max="9" width="32.7109375" style="10" customWidth="1"/>
    <col min="10" max="11" width="11.140625" style="13" customWidth="1"/>
    <col min="12" max="12" width="14.85546875" style="13" customWidth="1"/>
    <col min="13" max="13" width="28.140625" style="13" customWidth="1"/>
    <col min="14" max="14" width="13.28515625" style="13" customWidth="1"/>
    <col min="15" max="16" width="19.85546875" style="13" customWidth="1"/>
    <col min="17" max="17" width="15.28515625" style="13" customWidth="1"/>
    <col min="18" max="18" width="13.28515625" style="13" customWidth="1"/>
    <col min="19" max="20" width="12.28515625" style="13" customWidth="1"/>
    <col min="21" max="26" width="14.28515625" style="13" customWidth="1"/>
    <col min="27" max="31" width="12" style="13" customWidth="1"/>
    <col min="32" max="33" width="15.7109375" style="13" customWidth="1"/>
    <col min="34" max="38" width="12" style="13" customWidth="1"/>
    <col min="39" max="42" width="16.7109375" style="13" customWidth="1"/>
    <col min="43" max="47" width="18.85546875" style="13" customWidth="1"/>
    <col min="48" max="48" width="23.28515625" style="13" customWidth="1"/>
    <col min="49" max="49" width="11.28515625" style="13" customWidth="1"/>
    <col min="50" max="50" width="11.7109375" style="13" customWidth="1"/>
    <col min="51" max="51" width="10.28515625" style="13" customWidth="1"/>
    <col min="52" max="52" width="11.28515625" style="13" customWidth="1"/>
    <col min="53" max="53" width="14.28515625" style="13" customWidth="1"/>
    <col min="54" max="56" width="9.140625" style="13"/>
    <col min="57" max="57" width="10.28515625" style="13" customWidth="1"/>
    <col min="58" max="58" width="30" style="13" customWidth="1"/>
    <col min="59" max="59" width="11.85546875" style="13" customWidth="1"/>
    <col min="60" max="60" width="11.28515625" style="13" customWidth="1"/>
    <col min="61" max="64" width="11" style="13" customWidth="1"/>
    <col min="65" max="65" width="13.140625" style="13" customWidth="1"/>
    <col min="66" max="66" width="9.140625" style="13"/>
    <col min="67" max="68" width="9.28515625" style="13" customWidth="1"/>
    <col min="69" max="69" width="12.85546875" style="13" customWidth="1"/>
    <col min="70" max="71" width="13.28515625" style="13" customWidth="1"/>
    <col min="72" max="72" width="25.7109375" style="13" customWidth="1"/>
    <col min="73" max="73" width="11.85546875" style="13" customWidth="1"/>
    <col min="74" max="74" width="12.28515625" style="13" customWidth="1"/>
    <col min="75" max="79" width="11" style="13" customWidth="1"/>
    <col min="80" max="80" width="9.140625" style="13"/>
    <col min="81" max="82" width="9.28515625" style="13" customWidth="1"/>
    <col min="83" max="83" width="12.85546875" style="13" customWidth="1"/>
    <col min="84" max="85" width="13.28515625" style="13" customWidth="1"/>
    <col min="86" max="88" width="16.28515625" style="13" customWidth="1"/>
    <col min="89" max="89" width="33.7109375" style="13" customWidth="1"/>
    <col min="90" max="90" width="11.85546875" style="13" customWidth="1"/>
    <col min="91" max="91" width="12.28515625" style="13" customWidth="1"/>
    <col min="92" max="95" width="11" style="13" customWidth="1"/>
    <col min="96" max="96" width="15" style="13" customWidth="1"/>
    <col min="97" max="97" width="9.140625" style="13"/>
    <col min="98" max="99" width="9.28515625" style="13" customWidth="1"/>
    <col min="100" max="102" width="12.140625" style="13" customWidth="1"/>
    <col min="103" max="103" width="33.7109375" style="13" customWidth="1"/>
    <col min="104" max="104" width="11.85546875" style="13" customWidth="1"/>
    <col min="105" max="105" width="12.28515625" style="13" customWidth="1"/>
    <col min="106" max="109" width="11" style="13" customWidth="1"/>
    <col min="110" max="110" width="15" style="13" customWidth="1"/>
    <col min="111" max="111" width="9.140625" style="13"/>
    <col min="112" max="113" width="9.28515625" style="13" customWidth="1"/>
    <col min="114" max="116" width="12.140625" style="13" customWidth="1"/>
    <col min="117" max="117" width="33.7109375" style="13" customWidth="1"/>
    <col min="118" max="118" width="11.85546875" style="13" customWidth="1"/>
    <col min="119" max="119" width="12.28515625" style="13" customWidth="1"/>
    <col min="120" max="123" width="11" style="13" customWidth="1"/>
    <col min="124" max="124" width="15" style="13" customWidth="1"/>
    <col min="125" max="125" width="9.140625" style="13"/>
    <col min="126" max="127" width="9.28515625" style="13" customWidth="1"/>
    <col min="128" max="130" width="12.140625" style="13" customWidth="1"/>
    <col min="131" max="132" width="16" style="13" customWidth="1"/>
    <col min="133" max="133" width="22.28515625" style="13" customWidth="1"/>
    <col min="134" max="137" width="14.28515625" style="13" customWidth="1"/>
    <col min="138" max="138" width="20.140625" style="13" customWidth="1"/>
    <col min="139" max="139" width="13.28515625" style="13" customWidth="1"/>
    <col min="140" max="140" width="23.28515625" style="13" customWidth="1"/>
    <col min="141" max="141" width="15" style="13" customWidth="1"/>
    <col min="142" max="142" width="19.140625" style="13" customWidth="1"/>
    <col min="143" max="143" width="14.85546875" style="13" customWidth="1"/>
    <col min="144" max="144" width="49.85546875" style="13" customWidth="1"/>
    <col min="145" max="145" width="20.7109375" style="13" customWidth="1"/>
    <col min="146" max="146" width="42.140625" style="94" customWidth="1"/>
    <col min="147" max="147" width="21.7109375" style="13" customWidth="1"/>
    <col min="148" max="148" width="13.28515625" style="13" customWidth="1"/>
    <col min="149" max="149" width="41.140625" style="13" customWidth="1"/>
    <col min="150" max="150" width="23.28515625" style="13" customWidth="1"/>
    <col min="151" max="151" width="17" style="13" customWidth="1"/>
    <col min="152" max="152" width="28.85546875" style="13" customWidth="1"/>
    <col min="153" max="153" width="15.7109375" style="13" customWidth="1"/>
    <col min="154" max="154" width="26.28515625" style="13" customWidth="1"/>
    <col min="155" max="155" width="22.28515625" style="13" customWidth="1"/>
    <col min="156" max="156" width="14.28515625" style="13" customWidth="1"/>
    <col min="157" max="157" width="31.140625" style="13" customWidth="1"/>
    <col min="158" max="158" width="16.28515625" style="13" customWidth="1"/>
    <col min="159" max="159" width="36" style="13" customWidth="1"/>
    <col min="160" max="160" width="45.5703125" style="13" customWidth="1"/>
    <col min="161" max="170" width="17.7109375" style="13" customWidth="1"/>
    <col min="171" max="172" width="13.28515625" style="13" customWidth="1"/>
    <col min="173" max="173" width="31.28515625" style="13" customWidth="1"/>
    <col min="174" max="189" width="17.7109375" style="13" customWidth="1"/>
    <col min="190" max="190" width="12.140625" style="13" customWidth="1"/>
    <col min="191" max="191" width="13.28515625" style="13" customWidth="1"/>
    <col min="192" max="192" width="13.7109375" style="13" customWidth="1"/>
    <col min="193" max="193" width="17.85546875" style="13" customWidth="1"/>
    <col min="194" max="194" width="13.28515625" style="13" customWidth="1"/>
    <col min="195" max="195" width="12.140625" style="13" customWidth="1"/>
    <col min="196" max="196" width="13.28515625" style="13" customWidth="1"/>
    <col min="197" max="197" width="13.7109375" style="13" customWidth="1"/>
    <col min="198" max="198" width="17.85546875" style="13" customWidth="1"/>
    <col min="199" max="200" width="13.28515625" style="13" customWidth="1"/>
    <col min="201" max="201" width="42.7109375" style="13" customWidth="1"/>
    <col min="202" max="202" width="23" style="13" customWidth="1"/>
    <col min="203" max="203" width="14" style="13" customWidth="1"/>
    <col min="204" max="204" width="9.140625" style="13"/>
    <col min="205" max="205" width="33.140625" style="10" customWidth="1"/>
    <col min="206" max="206" width="22.7109375" style="13" customWidth="1"/>
    <col min="207" max="208" width="9.140625" style="13"/>
    <col min="209" max="209" width="17.7109375" style="13" customWidth="1"/>
    <col min="210" max="210" width="19.140625" style="13" customWidth="1"/>
    <col min="211" max="212" width="9.140625" style="13"/>
    <col min="213" max="213" width="14.28515625" style="13" customWidth="1"/>
    <col min="214" max="16384" width="9.140625" style="13"/>
  </cols>
  <sheetData>
    <row r="1" spans="1:230" s="65" customFormat="1" ht="31.5" customHeight="1">
      <c r="A1" s="61" t="s">
        <v>173</v>
      </c>
      <c r="B1" s="62"/>
      <c r="C1" s="62"/>
      <c r="D1" s="62"/>
      <c r="E1" s="62"/>
      <c r="F1" s="62"/>
      <c r="G1" s="61"/>
      <c r="H1" s="62"/>
      <c r="I1" s="61"/>
      <c r="J1" s="62"/>
      <c r="K1" s="62"/>
      <c r="L1" s="62"/>
      <c r="M1" s="61"/>
      <c r="N1" s="61"/>
      <c r="O1" s="62"/>
      <c r="P1" s="61" t="s">
        <v>173</v>
      </c>
      <c r="Q1" s="61"/>
      <c r="R1" s="61"/>
      <c r="S1" s="62"/>
      <c r="T1" s="62"/>
      <c r="U1" s="62"/>
      <c r="V1" s="62"/>
      <c r="W1" s="62"/>
      <c r="X1" s="62"/>
      <c r="Y1" s="62"/>
      <c r="Z1" s="62"/>
      <c r="AA1" s="62"/>
      <c r="AB1" s="61"/>
      <c r="AC1" s="61"/>
      <c r="AD1" s="61"/>
      <c r="AE1" s="62"/>
      <c r="AF1" s="62"/>
      <c r="AG1" s="62"/>
      <c r="AH1" s="62"/>
      <c r="AI1" s="62"/>
      <c r="AJ1" s="61"/>
      <c r="AK1" s="61"/>
      <c r="AL1" s="62"/>
      <c r="AM1" s="62"/>
      <c r="AN1" s="62"/>
      <c r="AO1" s="62"/>
      <c r="AP1" s="62"/>
      <c r="AQ1" s="61" t="s">
        <v>173</v>
      </c>
      <c r="AR1" s="61"/>
      <c r="AS1" s="62"/>
      <c r="AT1" s="62"/>
      <c r="AU1" s="62"/>
      <c r="AV1" s="62"/>
      <c r="AW1" s="62"/>
      <c r="AX1" s="61"/>
      <c r="AY1" s="62"/>
      <c r="AZ1" s="62"/>
      <c r="BA1" s="62"/>
      <c r="BB1" s="62"/>
      <c r="BC1" s="61"/>
      <c r="BD1" s="62"/>
      <c r="BE1" s="61"/>
      <c r="BF1" s="61" t="s">
        <v>173</v>
      </c>
      <c r="BG1" s="61"/>
      <c r="BH1" s="62"/>
      <c r="BI1" s="61"/>
      <c r="BJ1" s="62"/>
      <c r="BK1" s="62"/>
      <c r="BL1" s="62"/>
      <c r="BM1" s="62"/>
      <c r="BN1" s="61"/>
      <c r="BO1" s="62"/>
      <c r="BP1" s="62"/>
      <c r="BQ1" s="62"/>
      <c r="BR1" s="62"/>
      <c r="BS1" s="62"/>
      <c r="BT1" s="62"/>
      <c r="BU1" s="61"/>
      <c r="BV1" s="62"/>
      <c r="BW1" s="62"/>
      <c r="BX1" s="61"/>
      <c r="BY1" s="62"/>
      <c r="BZ1" s="62"/>
      <c r="CA1" s="61" t="s">
        <v>173</v>
      </c>
      <c r="CB1" s="62"/>
      <c r="CC1" s="62"/>
      <c r="CD1" s="61"/>
      <c r="CE1" s="62"/>
      <c r="CF1" s="62"/>
      <c r="CG1" s="62"/>
      <c r="CH1" s="62"/>
      <c r="CI1" s="62"/>
      <c r="CJ1" s="62"/>
      <c r="CK1" s="62"/>
      <c r="CL1" s="61"/>
      <c r="CM1" s="62"/>
      <c r="CN1" s="62"/>
      <c r="CO1" s="61"/>
      <c r="CP1" s="62"/>
      <c r="CQ1" s="62"/>
      <c r="CR1" s="61" t="s">
        <v>173</v>
      </c>
      <c r="CS1" s="62"/>
      <c r="CT1" s="62"/>
      <c r="CU1" s="61"/>
      <c r="CV1" s="62"/>
      <c r="CW1" s="62"/>
      <c r="CX1" s="62"/>
      <c r="CY1" s="62"/>
      <c r="CZ1" s="61"/>
      <c r="DA1" s="62"/>
      <c r="DB1" s="62"/>
      <c r="DC1" s="61"/>
      <c r="DD1" s="62"/>
      <c r="DE1" s="62"/>
      <c r="DF1" s="61" t="s">
        <v>173</v>
      </c>
      <c r="DG1" s="62"/>
      <c r="DH1" s="62"/>
      <c r="DI1" s="61"/>
      <c r="DJ1" s="62"/>
      <c r="DK1" s="62"/>
      <c r="DL1" s="62"/>
      <c r="DM1" s="62"/>
      <c r="DN1" s="61"/>
      <c r="DO1" s="62"/>
      <c r="DP1" s="62"/>
      <c r="DQ1" s="61"/>
      <c r="DR1" s="62"/>
      <c r="DS1" s="62"/>
      <c r="DT1" s="61" t="s">
        <v>173</v>
      </c>
      <c r="DU1" s="62"/>
      <c r="DV1" s="62"/>
      <c r="DW1" s="61"/>
      <c r="DX1" s="62"/>
      <c r="DY1" s="62"/>
      <c r="DZ1" s="62"/>
      <c r="EA1" s="61" t="s">
        <v>173</v>
      </c>
      <c r="EB1" s="62"/>
      <c r="EC1" s="61"/>
      <c r="ED1" s="62"/>
      <c r="EE1" s="62"/>
      <c r="EF1" s="62"/>
      <c r="EG1" s="62"/>
      <c r="EH1" s="62"/>
      <c r="EI1" s="62"/>
      <c r="EJ1" s="61"/>
      <c r="EK1" s="61"/>
      <c r="EL1" s="62"/>
      <c r="EM1" s="62"/>
      <c r="EN1" s="62"/>
      <c r="EO1" s="61" t="s">
        <v>173</v>
      </c>
      <c r="EP1" s="61"/>
      <c r="EQ1" s="62"/>
      <c r="ER1" s="62"/>
      <c r="ES1" s="62"/>
      <c r="ET1" s="62"/>
      <c r="EU1" s="62"/>
      <c r="EV1" s="62"/>
      <c r="EW1" s="62"/>
      <c r="EX1" s="62"/>
      <c r="EY1" s="62"/>
      <c r="EZ1" s="62"/>
      <c r="FA1" s="62"/>
      <c r="FB1" s="62"/>
      <c r="FC1" s="61"/>
      <c r="FD1" s="62"/>
      <c r="FE1" s="62"/>
      <c r="FF1" s="61" t="s">
        <v>173</v>
      </c>
      <c r="FG1" s="61"/>
      <c r="FH1" s="61"/>
      <c r="FI1" s="62"/>
      <c r="FJ1" s="61"/>
      <c r="FK1" s="62"/>
      <c r="FL1" s="62"/>
      <c r="FM1" s="62"/>
      <c r="FN1" s="62"/>
      <c r="FO1" s="61"/>
      <c r="FP1" s="61"/>
      <c r="FQ1" s="62"/>
      <c r="FR1" s="62"/>
      <c r="FS1" s="61"/>
      <c r="FT1" s="61"/>
      <c r="FU1" s="61"/>
      <c r="FV1" s="62"/>
      <c r="FW1" s="62"/>
      <c r="FX1" s="61"/>
      <c r="FY1" s="61"/>
      <c r="FZ1" s="61"/>
      <c r="GA1" s="62"/>
      <c r="GB1" s="62"/>
      <c r="GC1" s="61" t="s">
        <v>173</v>
      </c>
      <c r="GD1" s="61"/>
      <c r="GE1" s="61"/>
      <c r="GF1" s="62"/>
      <c r="GG1" s="62"/>
      <c r="GH1" s="62"/>
      <c r="GI1" s="62"/>
      <c r="GJ1" s="62"/>
      <c r="GK1" s="62"/>
      <c r="GL1" s="62"/>
      <c r="GM1" s="62"/>
      <c r="GN1" s="62"/>
      <c r="GO1" s="62"/>
      <c r="GP1" s="62"/>
      <c r="GQ1" s="62"/>
      <c r="GR1" s="62"/>
      <c r="GS1" s="62"/>
      <c r="GT1" s="63" t="s">
        <v>174</v>
      </c>
      <c r="GU1" s="64"/>
      <c r="GV1" s="64"/>
      <c r="GW1" s="63"/>
      <c r="GX1" s="64"/>
      <c r="GY1" s="64"/>
      <c r="GZ1" s="64"/>
      <c r="HA1" s="64"/>
      <c r="HB1" s="64"/>
      <c r="HC1" s="64"/>
      <c r="HD1" s="64"/>
      <c r="HE1" s="64"/>
      <c r="HF1" s="64"/>
      <c r="HG1" s="64"/>
      <c r="HH1" s="64"/>
      <c r="HI1" s="64"/>
      <c r="HJ1" s="64"/>
      <c r="HK1" s="64"/>
      <c r="HL1" s="64"/>
      <c r="HM1" s="64"/>
      <c r="HN1" s="64"/>
      <c r="HO1" s="64"/>
      <c r="HP1" s="64"/>
      <c r="HQ1" s="64"/>
      <c r="HR1" s="64"/>
      <c r="HS1" s="64"/>
      <c r="HT1" s="64"/>
      <c r="HU1" s="64"/>
      <c r="HV1" s="64"/>
    </row>
    <row r="2" spans="1:230" s="65" customFormat="1" ht="21.75" customHeight="1">
      <c r="A2" s="10"/>
      <c r="B2" s="10"/>
      <c r="C2" s="21" t="s">
        <v>25</v>
      </c>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36"/>
      <c r="FB2" s="36"/>
      <c r="FC2" s="36"/>
      <c r="FD2" s="36"/>
      <c r="FE2" s="36"/>
      <c r="FF2" s="36"/>
      <c r="FG2" s="36"/>
      <c r="FH2" s="36"/>
      <c r="FI2" s="36"/>
      <c r="FJ2" s="36"/>
      <c r="FK2" s="36"/>
      <c r="FL2" s="36"/>
      <c r="FM2" s="36"/>
      <c r="FN2" s="36"/>
      <c r="FO2" s="36"/>
      <c r="FP2" s="36"/>
      <c r="FQ2" s="36"/>
      <c r="FR2" s="36"/>
      <c r="FS2" s="36"/>
      <c r="FT2" s="36"/>
      <c r="FU2" s="36"/>
      <c r="FV2" s="36"/>
      <c r="FW2" s="36"/>
      <c r="FX2" s="36"/>
      <c r="FY2" s="36"/>
      <c r="FZ2" s="36"/>
      <c r="GA2" s="36"/>
      <c r="GB2" s="36"/>
      <c r="GC2" s="36"/>
      <c r="GD2" s="36"/>
      <c r="GE2" s="36"/>
      <c r="GF2" s="36"/>
      <c r="GG2" s="36"/>
      <c r="GH2" s="36"/>
      <c r="GI2" s="36"/>
      <c r="GJ2" s="36"/>
      <c r="GK2" s="36"/>
      <c r="GL2" s="36"/>
      <c r="GM2" s="36"/>
      <c r="GN2" s="36"/>
      <c r="GO2" s="36"/>
      <c r="GP2" s="36"/>
      <c r="GQ2" s="36"/>
      <c r="GR2" s="36"/>
      <c r="GS2" s="36"/>
      <c r="GT2" s="36"/>
      <c r="GU2" s="36"/>
      <c r="GV2" s="36"/>
      <c r="GW2" s="36"/>
      <c r="GX2" s="36"/>
      <c r="GY2" s="36"/>
      <c r="GZ2" s="36"/>
      <c r="HA2" s="36"/>
      <c r="HB2" s="36"/>
      <c r="HC2" s="36"/>
      <c r="HD2" s="36"/>
      <c r="HE2" s="36"/>
      <c r="HF2" s="36"/>
      <c r="HG2" s="36"/>
      <c r="HH2" s="36"/>
      <c r="HI2" s="36"/>
      <c r="HJ2" s="36"/>
      <c r="HK2" s="36"/>
      <c r="HL2" s="36"/>
      <c r="HM2" s="36"/>
      <c r="HN2" s="36"/>
      <c r="HO2" s="36"/>
      <c r="HP2" s="36"/>
      <c r="HQ2" s="36"/>
      <c r="HR2" s="36"/>
      <c r="HS2" s="36"/>
      <c r="HT2" s="36"/>
      <c r="HU2" s="36"/>
      <c r="HV2" s="36"/>
    </row>
    <row r="3" spans="1:230" s="10" customFormat="1" ht="19.5" customHeight="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5" t="s">
        <v>117</v>
      </c>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23" t="s">
        <v>118</v>
      </c>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1"/>
      <c r="ED3" s="21"/>
      <c r="EE3" s="21"/>
      <c r="EF3" s="21"/>
      <c r="EG3" s="21"/>
      <c r="EH3" s="21"/>
      <c r="EI3" s="21"/>
      <c r="EJ3" s="21"/>
      <c r="EK3" s="21"/>
      <c r="EL3" s="21"/>
      <c r="EM3" s="21"/>
      <c r="EN3" s="21"/>
      <c r="EO3" s="21"/>
      <c r="EP3" s="21"/>
      <c r="EQ3" s="21"/>
      <c r="ER3" s="21"/>
      <c r="ES3" s="21"/>
      <c r="ET3" s="21"/>
      <c r="EU3" s="21"/>
      <c r="EV3" s="21"/>
      <c r="EW3" s="21"/>
      <c r="EX3" s="21"/>
      <c r="EY3" s="21"/>
      <c r="EZ3" s="21"/>
      <c r="FA3" s="36"/>
      <c r="FB3" s="36"/>
      <c r="FC3" s="25" t="s">
        <v>314</v>
      </c>
      <c r="FD3" s="25"/>
      <c r="FE3" s="25"/>
      <c r="FF3" s="25"/>
      <c r="FG3" s="25"/>
      <c r="FH3" s="25"/>
      <c r="FI3" s="25"/>
      <c r="FJ3" s="25"/>
      <c r="FK3" s="25"/>
      <c r="FL3" s="25"/>
      <c r="FM3" s="25"/>
      <c r="FN3" s="25"/>
      <c r="FO3" s="37"/>
      <c r="FP3" s="37"/>
      <c r="FQ3" s="37"/>
      <c r="FR3" s="25"/>
      <c r="FS3" s="25"/>
      <c r="FT3" s="25"/>
      <c r="FU3" s="25"/>
      <c r="FV3" s="25"/>
      <c r="FW3" s="25"/>
      <c r="FX3" s="25"/>
      <c r="FY3" s="25"/>
      <c r="FZ3" s="25"/>
      <c r="GA3" s="25"/>
      <c r="GB3" s="25"/>
      <c r="GC3" s="25"/>
      <c r="GD3" s="25"/>
      <c r="GE3" s="25"/>
      <c r="GF3" s="25"/>
      <c r="GG3" s="25"/>
      <c r="GH3" s="37"/>
      <c r="GI3" s="37"/>
      <c r="GJ3" s="37"/>
      <c r="GK3" s="37"/>
      <c r="GL3" s="37"/>
      <c r="GM3" s="37"/>
      <c r="GN3" s="37"/>
      <c r="GO3" s="37"/>
      <c r="GP3" s="37"/>
      <c r="GQ3" s="37"/>
      <c r="GR3" s="37"/>
    </row>
    <row r="4" spans="1:230" s="35" customFormat="1" ht="23.25" customHeight="1">
      <c r="A4" s="28"/>
      <c r="B4" s="28"/>
      <c r="C4" s="20"/>
      <c r="D4" s="20"/>
      <c r="E4" s="20"/>
      <c r="F4" s="21"/>
      <c r="G4" s="20"/>
      <c r="H4" s="22" t="s">
        <v>73</v>
      </c>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19" t="s">
        <v>72</v>
      </c>
      <c r="AW4" s="19"/>
      <c r="AX4" s="19"/>
      <c r="AY4" s="19"/>
      <c r="AZ4" s="19"/>
      <c r="BA4" s="5"/>
      <c r="BB4" s="5"/>
      <c r="BC4" s="5"/>
      <c r="BD4" s="5"/>
      <c r="BE4" s="5"/>
      <c r="BF4" s="30" t="s">
        <v>105</v>
      </c>
      <c r="BG4" s="30"/>
      <c r="BH4" s="30"/>
      <c r="BI4" s="30"/>
      <c r="BJ4" s="30"/>
      <c r="BK4" s="30"/>
      <c r="BL4" s="30"/>
      <c r="BM4" s="30"/>
      <c r="BN4" s="30"/>
      <c r="BO4" s="30"/>
      <c r="BP4" s="30"/>
      <c r="BQ4" s="30"/>
      <c r="BR4" s="30"/>
      <c r="BS4" s="30"/>
      <c r="BT4" s="19" t="s">
        <v>227</v>
      </c>
      <c r="BU4" s="19"/>
      <c r="BV4" s="19"/>
      <c r="BW4" s="19"/>
      <c r="BX4" s="19"/>
      <c r="BY4" s="19"/>
      <c r="BZ4" s="19"/>
      <c r="CA4" s="19"/>
      <c r="CB4" s="19"/>
      <c r="CC4" s="19"/>
      <c r="CD4" s="19"/>
      <c r="CE4" s="19"/>
      <c r="CF4" s="19"/>
      <c r="CG4" s="19"/>
      <c r="CH4" s="5"/>
      <c r="CI4" s="5"/>
      <c r="CJ4" s="23"/>
      <c r="CK4" s="6" t="s">
        <v>95</v>
      </c>
      <c r="CL4" s="6"/>
      <c r="CM4" s="6"/>
      <c r="CN4" s="6"/>
      <c r="CO4" s="6"/>
      <c r="CP4" s="6"/>
      <c r="CQ4" s="6"/>
      <c r="CR4" s="6"/>
      <c r="CS4" s="6"/>
      <c r="CT4" s="6"/>
      <c r="CU4" s="6"/>
      <c r="CV4" s="6"/>
      <c r="CW4" s="6"/>
      <c r="CX4" s="6"/>
      <c r="CY4" s="30" t="s">
        <v>228</v>
      </c>
      <c r="CZ4" s="30"/>
      <c r="DA4" s="30"/>
      <c r="DB4" s="30"/>
      <c r="DC4" s="30"/>
      <c r="DD4" s="30"/>
      <c r="DE4" s="30"/>
      <c r="DF4" s="30"/>
      <c r="DG4" s="30"/>
      <c r="DH4" s="30"/>
      <c r="DI4" s="30"/>
      <c r="DJ4" s="30"/>
      <c r="DK4" s="30"/>
      <c r="DL4" s="30"/>
      <c r="DM4" s="25" t="s">
        <v>250</v>
      </c>
      <c r="DN4" s="25"/>
      <c r="DO4" s="25"/>
      <c r="DP4" s="25"/>
      <c r="DQ4" s="25"/>
      <c r="DR4" s="25"/>
      <c r="DS4" s="25"/>
      <c r="DT4" s="25"/>
      <c r="DU4" s="25"/>
      <c r="DV4" s="25"/>
      <c r="DW4" s="25"/>
      <c r="DX4" s="25"/>
      <c r="DY4" s="25"/>
      <c r="DZ4" s="25"/>
      <c r="EA4" s="38"/>
      <c r="EB4" s="38"/>
      <c r="EC4" s="39" t="s">
        <v>82</v>
      </c>
      <c r="ED4" s="39"/>
      <c r="EE4" s="39"/>
      <c r="EF4" s="39"/>
      <c r="EG4" s="39"/>
      <c r="EH4" s="39"/>
      <c r="EI4" s="39"/>
      <c r="EJ4" s="39"/>
      <c r="EK4" s="39"/>
      <c r="EL4" s="39"/>
      <c r="EM4" s="39"/>
      <c r="EN4" s="40" t="s">
        <v>204</v>
      </c>
      <c r="EO4" s="40"/>
      <c r="EP4" s="40"/>
      <c r="EQ4" s="40"/>
      <c r="ER4" s="40"/>
      <c r="ES4" s="40"/>
      <c r="ET4" s="40"/>
      <c r="EU4" s="40"/>
      <c r="EV4" s="40"/>
      <c r="EW4" s="40"/>
      <c r="EX4" s="24"/>
      <c r="EY4" s="21"/>
      <c r="EZ4" s="21"/>
      <c r="FA4" s="36"/>
      <c r="FB4" s="36"/>
      <c r="FC4" s="25"/>
      <c r="FD4" s="5" t="s">
        <v>88</v>
      </c>
      <c r="FE4" s="5"/>
      <c r="FF4" s="5"/>
      <c r="FG4" s="5"/>
      <c r="FH4" s="5"/>
      <c r="FI4" s="5"/>
      <c r="FJ4" s="5"/>
      <c r="FK4" s="5"/>
      <c r="FL4" s="5"/>
      <c r="FM4" s="5"/>
      <c r="FN4" s="5"/>
      <c r="FO4" s="5"/>
      <c r="FP4" s="5"/>
      <c r="FQ4" s="6" t="s">
        <v>20</v>
      </c>
      <c r="FR4" s="6"/>
      <c r="FS4" s="6"/>
      <c r="FT4" s="6"/>
      <c r="FU4" s="6"/>
      <c r="FV4" s="6"/>
      <c r="FW4" s="6"/>
      <c r="FX4" s="6"/>
      <c r="FY4" s="6"/>
      <c r="FZ4" s="6"/>
      <c r="GA4" s="6"/>
      <c r="GB4" s="6"/>
      <c r="GC4" s="6"/>
      <c r="GD4" s="6"/>
      <c r="GE4" s="6"/>
      <c r="GF4" s="6"/>
      <c r="GG4" s="6"/>
      <c r="GH4" s="23" t="s">
        <v>234</v>
      </c>
      <c r="GI4" s="23"/>
      <c r="GJ4" s="23"/>
      <c r="GK4" s="23"/>
      <c r="GL4" s="23"/>
      <c r="GM4" s="23"/>
      <c r="GN4" s="23"/>
      <c r="GO4" s="23"/>
      <c r="GP4" s="23"/>
      <c r="GQ4" s="23"/>
      <c r="GR4" s="23"/>
      <c r="GT4" s="37" t="s">
        <v>124</v>
      </c>
      <c r="GU4" s="26"/>
      <c r="GV4" s="27"/>
      <c r="GW4" s="27"/>
      <c r="GX4" s="27"/>
      <c r="GY4" s="27"/>
      <c r="GZ4" s="27"/>
      <c r="HA4" s="27"/>
      <c r="HB4" s="27"/>
      <c r="HC4" s="27"/>
      <c r="HD4" s="27"/>
      <c r="HE4" s="27"/>
    </row>
    <row r="5" spans="1:230" s="35" customFormat="1" ht="51" customHeight="1">
      <c r="A5" s="28"/>
      <c r="B5" s="28"/>
      <c r="C5" s="20"/>
      <c r="D5" s="20"/>
      <c r="E5" s="20"/>
      <c r="F5" s="20"/>
      <c r="G5" s="20"/>
      <c r="H5" s="22"/>
      <c r="I5" s="29" t="s">
        <v>150</v>
      </c>
      <c r="J5" s="29"/>
      <c r="K5" s="29"/>
      <c r="L5" s="30" t="s">
        <v>155</v>
      </c>
      <c r="M5" s="30"/>
      <c r="N5" s="30"/>
      <c r="O5" s="19" t="s">
        <v>151</v>
      </c>
      <c r="P5" s="19"/>
      <c r="Q5" s="19"/>
      <c r="R5" s="83" t="s">
        <v>190</v>
      </c>
      <c r="S5" s="83"/>
      <c r="T5" s="83"/>
      <c r="U5" s="30" t="s">
        <v>194</v>
      </c>
      <c r="V5" s="30"/>
      <c r="W5" s="30"/>
      <c r="X5" s="83" t="s">
        <v>196</v>
      </c>
      <c r="Y5" s="83"/>
      <c r="Z5" s="83"/>
      <c r="AA5" s="29" t="s">
        <v>171</v>
      </c>
      <c r="AB5" s="29"/>
      <c r="AC5" s="29"/>
      <c r="AD5" s="31" t="s">
        <v>142</v>
      </c>
      <c r="AE5" s="31"/>
      <c r="AF5" s="31"/>
      <c r="AG5" s="31"/>
      <c r="AH5" s="32" t="s">
        <v>129</v>
      </c>
      <c r="AI5" s="32"/>
      <c r="AJ5" s="32"/>
      <c r="AK5" s="32"/>
      <c r="AL5" s="6" t="s">
        <v>134</v>
      </c>
      <c r="AM5" s="6"/>
      <c r="AN5" s="6"/>
      <c r="AO5" s="30" t="s">
        <v>135</v>
      </c>
      <c r="AP5" s="30"/>
      <c r="AQ5" s="30"/>
      <c r="AR5" s="30"/>
      <c r="AS5" s="33" t="s">
        <v>139</v>
      </c>
      <c r="AT5" s="33"/>
      <c r="AU5" s="33"/>
      <c r="AV5" s="19"/>
      <c r="AW5" s="19"/>
      <c r="AX5" s="29" t="s">
        <v>149</v>
      </c>
      <c r="AY5" s="29"/>
      <c r="AZ5" s="19"/>
      <c r="BA5" s="5"/>
      <c r="BB5" s="5"/>
      <c r="BC5" s="5"/>
      <c r="BD5" s="5"/>
      <c r="BE5" s="5"/>
      <c r="BF5" s="30"/>
      <c r="BG5" s="30"/>
      <c r="BH5" s="30"/>
      <c r="BI5" s="91" t="s">
        <v>217</v>
      </c>
      <c r="BJ5" s="91"/>
      <c r="BK5" s="91"/>
      <c r="BL5" s="91"/>
      <c r="BM5" s="30"/>
      <c r="BN5" s="91" t="s">
        <v>218</v>
      </c>
      <c r="BO5" s="91"/>
      <c r="BP5" s="91"/>
      <c r="BQ5" s="30"/>
      <c r="BR5" s="30"/>
      <c r="BS5" s="30"/>
      <c r="BT5" s="19"/>
      <c r="BU5" s="19"/>
      <c r="BV5" s="19"/>
      <c r="BW5" s="90" t="s">
        <v>217</v>
      </c>
      <c r="BX5" s="90"/>
      <c r="BY5" s="90"/>
      <c r="BZ5" s="90"/>
      <c r="CA5" s="19"/>
      <c r="CB5" s="90" t="s">
        <v>218</v>
      </c>
      <c r="CC5" s="90"/>
      <c r="CD5" s="90"/>
      <c r="CE5" s="19"/>
      <c r="CF5" s="19"/>
      <c r="CG5" s="19"/>
      <c r="CH5" s="5"/>
      <c r="CI5" s="5"/>
      <c r="CJ5" s="23"/>
      <c r="CK5" s="6"/>
      <c r="CL5" s="6"/>
      <c r="CM5" s="6"/>
      <c r="CN5" s="92" t="s">
        <v>217</v>
      </c>
      <c r="CO5" s="92"/>
      <c r="CP5" s="92"/>
      <c r="CQ5" s="92"/>
      <c r="CR5" s="6"/>
      <c r="CS5" s="92" t="s">
        <v>218</v>
      </c>
      <c r="CT5" s="92"/>
      <c r="CU5" s="92"/>
      <c r="CV5" s="6"/>
      <c r="CW5" s="6"/>
      <c r="CX5" s="6"/>
      <c r="CY5" s="30"/>
      <c r="CZ5" s="30"/>
      <c r="DA5" s="30"/>
      <c r="DB5" s="91" t="s">
        <v>217</v>
      </c>
      <c r="DC5" s="91"/>
      <c r="DD5" s="91"/>
      <c r="DE5" s="91"/>
      <c r="DF5" s="30"/>
      <c r="DG5" s="91" t="s">
        <v>218</v>
      </c>
      <c r="DH5" s="91"/>
      <c r="DI5" s="91"/>
      <c r="DJ5" s="30"/>
      <c r="DK5" s="30"/>
      <c r="DL5" s="30"/>
      <c r="DM5" s="25"/>
      <c r="DN5" s="25"/>
      <c r="DO5" s="25"/>
      <c r="DP5" s="92" t="s">
        <v>217</v>
      </c>
      <c r="DQ5" s="92"/>
      <c r="DR5" s="92"/>
      <c r="DS5" s="92"/>
      <c r="DT5" s="25"/>
      <c r="DU5" s="92" t="s">
        <v>218</v>
      </c>
      <c r="DV5" s="92"/>
      <c r="DW5" s="92"/>
      <c r="DX5" s="25"/>
      <c r="DY5" s="25"/>
      <c r="DZ5" s="25"/>
      <c r="EA5" s="38"/>
      <c r="EB5" s="38"/>
      <c r="EC5" s="42"/>
      <c r="ED5" s="43" t="s">
        <v>89</v>
      </c>
      <c r="EE5" s="41"/>
      <c r="EF5" s="41"/>
      <c r="EG5" s="41"/>
      <c r="EH5" s="44" t="s">
        <v>203</v>
      </c>
      <c r="EI5" s="44"/>
      <c r="EJ5" s="45" t="s">
        <v>202</v>
      </c>
      <c r="EK5" s="45"/>
      <c r="EL5" s="46" t="s">
        <v>123</v>
      </c>
      <c r="EM5" s="46"/>
      <c r="EN5" s="30" t="s">
        <v>207</v>
      </c>
      <c r="EO5" s="30"/>
      <c r="EP5" s="30"/>
      <c r="EQ5" s="30"/>
      <c r="ER5" s="30"/>
      <c r="ES5" s="47" t="s">
        <v>208</v>
      </c>
      <c r="ET5" s="47"/>
      <c r="EU5" s="47"/>
      <c r="EV5" s="40"/>
      <c r="EW5" s="40"/>
      <c r="EX5" s="34" t="s">
        <v>159</v>
      </c>
      <c r="EY5" s="34"/>
      <c r="EZ5" s="34"/>
      <c r="FA5" s="42" t="s">
        <v>291</v>
      </c>
      <c r="FB5" s="42"/>
      <c r="FC5" s="37" t="s">
        <v>23</v>
      </c>
      <c r="FD5" s="5"/>
      <c r="FE5" s="91" t="s">
        <v>125</v>
      </c>
      <c r="FF5" s="91"/>
      <c r="FG5" s="91"/>
      <c r="FH5" s="91"/>
      <c r="FI5" s="91"/>
      <c r="FJ5" s="21" t="s">
        <v>219</v>
      </c>
      <c r="FK5" s="21"/>
      <c r="FL5" s="21"/>
      <c r="FM5" s="21"/>
      <c r="FN5" s="21"/>
      <c r="FO5" s="5"/>
      <c r="FP5" s="5"/>
      <c r="FQ5" s="6"/>
      <c r="FR5" s="33" t="s">
        <v>125</v>
      </c>
      <c r="FS5" s="33"/>
      <c r="FT5" s="33"/>
      <c r="FU5" s="33"/>
      <c r="FV5" s="33"/>
      <c r="FW5" s="92" t="s">
        <v>219</v>
      </c>
      <c r="FX5" s="92"/>
      <c r="FY5" s="92"/>
      <c r="FZ5" s="92"/>
      <c r="GA5" s="92"/>
      <c r="GB5" s="33" t="s">
        <v>222</v>
      </c>
      <c r="GC5" s="33"/>
      <c r="GD5" s="33"/>
      <c r="GE5" s="33"/>
      <c r="GF5" s="33"/>
      <c r="GG5" s="6"/>
      <c r="GH5" s="95" t="s">
        <v>233</v>
      </c>
      <c r="GI5" s="95"/>
      <c r="GJ5" s="95"/>
      <c r="GK5" s="95"/>
      <c r="GL5" s="95"/>
      <c r="GM5" s="88" t="s">
        <v>213</v>
      </c>
      <c r="GN5" s="88"/>
      <c r="GO5" s="88"/>
      <c r="GP5" s="88"/>
      <c r="GQ5" s="88"/>
      <c r="GR5" s="23"/>
      <c r="GT5" s="51" t="s">
        <v>178</v>
      </c>
      <c r="GU5" s="49"/>
      <c r="GV5" s="49"/>
      <c r="GW5" s="49"/>
      <c r="GX5" s="52" t="s">
        <v>179</v>
      </c>
      <c r="GY5" s="50"/>
      <c r="GZ5" s="50"/>
      <c r="HA5" s="50"/>
      <c r="HB5" s="53" t="s">
        <v>180</v>
      </c>
      <c r="HC5" s="54"/>
      <c r="HD5" s="54"/>
      <c r="HE5" s="54"/>
    </row>
    <row r="6" spans="1:230" s="59" customFormat="1" ht="215.45" customHeight="1">
      <c r="A6" s="55" t="s">
        <v>6</v>
      </c>
      <c r="B6" s="55" t="s">
        <v>19</v>
      </c>
      <c r="C6" s="56" t="s">
        <v>16</v>
      </c>
      <c r="D6" s="56" t="s">
        <v>5</v>
      </c>
      <c r="E6" s="56" t="s">
        <v>87</v>
      </c>
      <c r="F6" s="56" t="s">
        <v>71</v>
      </c>
      <c r="G6" s="56" t="s">
        <v>187</v>
      </c>
      <c r="H6" s="56" t="s">
        <v>14</v>
      </c>
      <c r="I6" s="56" t="s">
        <v>38</v>
      </c>
      <c r="J6" s="56" t="s">
        <v>44</v>
      </c>
      <c r="K6" s="56" t="s">
        <v>172</v>
      </c>
      <c r="L6" s="56" t="s">
        <v>18</v>
      </c>
      <c r="M6" s="56" t="s">
        <v>144</v>
      </c>
      <c r="N6" s="56" t="s">
        <v>172</v>
      </c>
      <c r="O6" s="56" t="s">
        <v>39</v>
      </c>
      <c r="P6" s="56" t="s">
        <v>289</v>
      </c>
      <c r="Q6" s="56" t="s">
        <v>172</v>
      </c>
      <c r="R6" s="56" t="s">
        <v>191</v>
      </c>
      <c r="S6" s="56" t="s">
        <v>193</v>
      </c>
      <c r="T6" s="56" t="s">
        <v>172</v>
      </c>
      <c r="U6" s="56" t="s">
        <v>198</v>
      </c>
      <c r="V6" s="56" t="s">
        <v>199</v>
      </c>
      <c r="W6" s="56" t="s">
        <v>172</v>
      </c>
      <c r="X6" s="56" t="s">
        <v>192</v>
      </c>
      <c r="Y6" s="56" t="s">
        <v>200</v>
      </c>
      <c r="Z6" s="56" t="s">
        <v>172</v>
      </c>
      <c r="AA6" s="56" t="s">
        <v>121</v>
      </c>
      <c r="AB6" s="56" t="s">
        <v>122</v>
      </c>
      <c r="AC6" s="56" t="s">
        <v>172</v>
      </c>
      <c r="AD6" s="56" t="s">
        <v>182</v>
      </c>
      <c r="AE6" s="56" t="s">
        <v>45</v>
      </c>
      <c r="AF6" s="56" t="s">
        <v>143</v>
      </c>
      <c r="AG6" s="56" t="s">
        <v>172</v>
      </c>
      <c r="AH6" s="56" t="s">
        <v>76</v>
      </c>
      <c r="AI6" s="56" t="s">
        <v>131</v>
      </c>
      <c r="AJ6" s="56" t="s">
        <v>130</v>
      </c>
      <c r="AK6" s="56" t="s">
        <v>172</v>
      </c>
      <c r="AL6" s="56" t="s">
        <v>132</v>
      </c>
      <c r="AM6" s="56" t="s">
        <v>133</v>
      </c>
      <c r="AN6" s="56" t="s">
        <v>172</v>
      </c>
      <c r="AO6" s="56" t="s">
        <v>136</v>
      </c>
      <c r="AP6" s="56" t="s">
        <v>137</v>
      </c>
      <c r="AQ6" s="56" t="s">
        <v>138</v>
      </c>
      <c r="AR6" s="56" t="s">
        <v>172</v>
      </c>
      <c r="AS6" s="56" t="s">
        <v>141</v>
      </c>
      <c r="AT6" s="56" t="s">
        <v>140</v>
      </c>
      <c r="AU6" s="56" t="s">
        <v>209</v>
      </c>
      <c r="AV6" s="56" t="s">
        <v>37</v>
      </c>
      <c r="AW6" s="56" t="s">
        <v>42</v>
      </c>
      <c r="AX6" s="56" t="s">
        <v>128</v>
      </c>
      <c r="AY6" s="56" t="s">
        <v>127</v>
      </c>
      <c r="AZ6" s="56" t="s">
        <v>172</v>
      </c>
      <c r="BA6" s="56" t="s">
        <v>160</v>
      </c>
      <c r="BB6" s="56" t="s">
        <v>11</v>
      </c>
      <c r="BC6" s="56" t="s">
        <v>313</v>
      </c>
      <c r="BD6" s="56" t="s">
        <v>65</v>
      </c>
      <c r="BE6" s="56" t="s">
        <v>211</v>
      </c>
      <c r="BF6" s="56" t="s">
        <v>79</v>
      </c>
      <c r="BG6" s="56" t="s">
        <v>225</v>
      </c>
      <c r="BH6" s="56" t="s">
        <v>231</v>
      </c>
      <c r="BI6" s="56" t="s">
        <v>78</v>
      </c>
      <c r="BJ6" s="56" t="s">
        <v>111</v>
      </c>
      <c r="BK6" s="56" t="s">
        <v>102</v>
      </c>
      <c r="BL6" s="56" t="s">
        <v>103</v>
      </c>
      <c r="BM6" s="56" t="s">
        <v>112</v>
      </c>
      <c r="BN6" s="56" t="s">
        <v>13</v>
      </c>
      <c r="BO6" s="56" t="s">
        <v>81</v>
      </c>
      <c r="BP6" s="56" t="s">
        <v>80</v>
      </c>
      <c r="BQ6" s="56" t="s">
        <v>104</v>
      </c>
      <c r="BR6" s="56" t="s">
        <v>223</v>
      </c>
      <c r="BS6" s="56" t="s">
        <v>172</v>
      </c>
      <c r="BT6" s="56" t="s">
        <v>79</v>
      </c>
      <c r="BU6" s="56" t="s">
        <v>225</v>
      </c>
      <c r="BV6" s="56" t="s">
        <v>230</v>
      </c>
      <c r="BW6" s="56" t="s">
        <v>101</v>
      </c>
      <c r="BX6" s="56" t="s">
        <v>110</v>
      </c>
      <c r="BY6" s="56" t="s">
        <v>102</v>
      </c>
      <c r="BZ6" s="56" t="s">
        <v>103</v>
      </c>
      <c r="CA6" s="56" t="s">
        <v>113</v>
      </c>
      <c r="CB6" s="56" t="s">
        <v>13</v>
      </c>
      <c r="CC6" s="56" t="s">
        <v>81</v>
      </c>
      <c r="CD6" s="56" t="s">
        <v>80</v>
      </c>
      <c r="CE6" s="56" t="s">
        <v>104</v>
      </c>
      <c r="CF6" s="56" t="s">
        <v>70</v>
      </c>
      <c r="CG6" s="56" t="s">
        <v>172</v>
      </c>
      <c r="CH6" s="56" t="s">
        <v>75</v>
      </c>
      <c r="CI6" s="56" t="s">
        <v>172</v>
      </c>
      <c r="CJ6" s="56" t="s">
        <v>116</v>
      </c>
      <c r="CK6" s="56" t="s">
        <v>114</v>
      </c>
      <c r="CL6" s="56" t="s">
        <v>225</v>
      </c>
      <c r="CM6" s="56" t="s">
        <v>229</v>
      </c>
      <c r="CN6" s="56" t="s">
        <v>101</v>
      </c>
      <c r="CO6" s="56" t="s">
        <v>110</v>
      </c>
      <c r="CP6" s="56" t="s">
        <v>102</v>
      </c>
      <c r="CQ6" s="56" t="s">
        <v>103</v>
      </c>
      <c r="CR6" s="56" t="s">
        <v>112</v>
      </c>
      <c r="CS6" s="56" t="s">
        <v>13</v>
      </c>
      <c r="CT6" s="56" t="s">
        <v>81</v>
      </c>
      <c r="CU6" s="56" t="s">
        <v>80</v>
      </c>
      <c r="CV6" s="56" t="s">
        <v>8</v>
      </c>
      <c r="CW6" s="56" t="s">
        <v>115</v>
      </c>
      <c r="CX6" s="56" t="s">
        <v>172</v>
      </c>
      <c r="CY6" s="56" t="s">
        <v>114</v>
      </c>
      <c r="CZ6" s="56" t="s">
        <v>225</v>
      </c>
      <c r="DA6" s="56" t="s">
        <v>229</v>
      </c>
      <c r="DB6" s="56" t="s">
        <v>101</v>
      </c>
      <c r="DC6" s="56" t="s">
        <v>110</v>
      </c>
      <c r="DD6" s="56" t="s">
        <v>102</v>
      </c>
      <c r="DE6" s="56" t="s">
        <v>103</v>
      </c>
      <c r="DF6" s="56" t="s">
        <v>112</v>
      </c>
      <c r="DG6" s="56" t="s">
        <v>13</v>
      </c>
      <c r="DH6" s="56" t="s">
        <v>81</v>
      </c>
      <c r="DI6" s="56" t="s">
        <v>80</v>
      </c>
      <c r="DJ6" s="56" t="s">
        <v>8</v>
      </c>
      <c r="DK6" s="56" t="s">
        <v>115</v>
      </c>
      <c r="DL6" s="56" t="s">
        <v>172</v>
      </c>
      <c r="DM6" s="56" t="s">
        <v>114</v>
      </c>
      <c r="DN6" s="56" t="s">
        <v>225</v>
      </c>
      <c r="DO6" s="56" t="s">
        <v>229</v>
      </c>
      <c r="DP6" s="56" t="s">
        <v>101</v>
      </c>
      <c r="DQ6" s="56" t="s">
        <v>110</v>
      </c>
      <c r="DR6" s="56" t="s">
        <v>102</v>
      </c>
      <c r="DS6" s="56" t="s">
        <v>103</v>
      </c>
      <c r="DT6" s="56" t="s">
        <v>112</v>
      </c>
      <c r="DU6" s="56" t="s">
        <v>13</v>
      </c>
      <c r="DV6" s="56" t="s">
        <v>81</v>
      </c>
      <c r="DW6" s="56" t="s">
        <v>80</v>
      </c>
      <c r="DX6" s="56" t="s">
        <v>8</v>
      </c>
      <c r="DY6" s="56" t="s">
        <v>115</v>
      </c>
      <c r="DZ6" s="56" t="s">
        <v>172</v>
      </c>
      <c r="EA6" s="56" t="s">
        <v>74</v>
      </c>
      <c r="EB6" s="56" t="s">
        <v>172</v>
      </c>
      <c r="EC6" s="56" t="s">
        <v>30</v>
      </c>
      <c r="ED6" s="56" t="s">
        <v>33</v>
      </c>
      <c r="EE6" s="56" t="s">
        <v>32</v>
      </c>
      <c r="EF6" s="56" t="s">
        <v>34</v>
      </c>
      <c r="EG6" s="56" t="s">
        <v>172</v>
      </c>
      <c r="EH6" s="56" t="s">
        <v>119</v>
      </c>
      <c r="EI6" s="56" t="s">
        <v>172</v>
      </c>
      <c r="EJ6" s="56" t="s">
        <v>181</v>
      </c>
      <c r="EK6" s="56" t="s">
        <v>172</v>
      </c>
      <c r="EL6" s="56" t="s">
        <v>120</v>
      </c>
      <c r="EM6" s="56" t="s">
        <v>172</v>
      </c>
      <c r="EN6" s="56" t="s">
        <v>90</v>
      </c>
      <c r="EO6" s="56" t="s">
        <v>91</v>
      </c>
      <c r="EP6" s="56" t="s">
        <v>232</v>
      </c>
      <c r="EQ6" s="56" t="s">
        <v>92</v>
      </c>
      <c r="ER6" s="56" t="s">
        <v>172</v>
      </c>
      <c r="ES6" s="56" t="s">
        <v>205</v>
      </c>
      <c r="ET6" s="56" t="s">
        <v>206</v>
      </c>
      <c r="EU6" s="56" t="s">
        <v>172</v>
      </c>
      <c r="EV6" s="56" t="s">
        <v>253</v>
      </c>
      <c r="EW6" s="56" t="s">
        <v>172</v>
      </c>
      <c r="EX6" s="56" t="s">
        <v>293</v>
      </c>
      <c r="EY6" s="56" t="s">
        <v>292</v>
      </c>
      <c r="EZ6" s="56" t="s">
        <v>172</v>
      </c>
      <c r="FA6" s="98" t="s">
        <v>298</v>
      </c>
      <c r="FB6" s="56" t="s">
        <v>170</v>
      </c>
      <c r="FC6" s="60" t="s">
        <v>310</v>
      </c>
      <c r="FD6" s="60" t="s">
        <v>311</v>
      </c>
      <c r="FE6" s="57" t="s">
        <v>284</v>
      </c>
      <c r="FF6" s="57" t="s">
        <v>272</v>
      </c>
      <c r="FG6" s="57" t="s">
        <v>273</v>
      </c>
      <c r="FH6" s="60" t="s">
        <v>305</v>
      </c>
      <c r="FI6" s="57" t="s">
        <v>274</v>
      </c>
      <c r="FJ6" s="57" t="s">
        <v>284</v>
      </c>
      <c r="FK6" s="57" t="s">
        <v>272</v>
      </c>
      <c r="FL6" s="57" t="s">
        <v>273</v>
      </c>
      <c r="FM6" s="60" t="s">
        <v>306</v>
      </c>
      <c r="FN6" s="57" t="s">
        <v>170</v>
      </c>
      <c r="FO6" s="57" t="s">
        <v>283</v>
      </c>
      <c r="FP6" s="57" t="s">
        <v>170</v>
      </c>
      <c r="FQ6" s="60" t="s">
        <v>312</v>
      </c>
      <c r="FR6" s="57" t="s">
        <v>275</v>
      </c>
      <c r="FS6" s="57" t="s">
        <v>272</v>
      </c>
      <c r="FT6" s="57" t="s">
        <v>273</v>
      </c>
      <c r="FU6" s="60" t="s">
        <v>307</v>
      </c>
      <c r="FV6" s="57" t="s">
        <v>170</v>
      </c>
      <c r="FW6" s="57" t="s">
        <v>271</v>
      </c>
      <c r="FX6" s="57" t="s">
        <v>272</v>
      </c>
      <c r="FY6" s="57" t="s">
        <v>273</v>
      </c>
      <c r="FZ6" s="60" t="s">
        <v>308</v>
      </c>
      <c r="GA6" s="57" t="s">
        <v>170</v>
      </c>
      <c r="GB6" s="57" t="s">
        <v>271</v>
      </c>
      <c r="GC6" s="57" t="s">
        <v>272</v>
      </c>
      <c r="GD6" s="57" t="s">
        <v>273</v>
      </c>
      <c r="GE6" s="60" t="s">
        <v>309</v>
      </c>
      <c r="GF6" s="57" t="s">
        <v>170</v>
      </c>
      <c r="GG6" s="57" t="s">
        <v>170</v>
      </c>
      <c r="GH6" s="60" t="s">
        <v>282</v>
      </c>
      <c r="GI6" s="57" t="s">
        <v>27</v>
      </c>
      <c r="GJ6" s="57" t="s">
        <v>28</v>
      </c>
      <c r="GK6" s="57" t="s">
        <v>29</v>
      </c>
      <c r="GL6" s="57" t="s">
        <v>170</v>
      </c>
      <c r="GM6" s="60" t="s">
        <v>126</v>
      </c>
      <c r="GN6" s="57" t="s">
        <v>255</v>
      </c>
      <c r="GO6" s="57" t="s">
        <v>254</v>
      </c>
      <c r="GP6" s="57" t="s">
        <v>29</v>
      </c>
      <c r="GQ6" s="57" t="s">
        <v>170</v>
      </c>
      <c r="GR6" s="57" t="s">
        <v>170</v>
      </c>
      <c r="GS6" s="58" t="s">
        <v>77</v>
      </c>
      <c r="GT6" s="57" t="s">
        <v>175</v>
      </c>
      <c r="GU6" s="57" t="s">
        <v>176</v>
      </c>
      <c r="GV6" s="57" t="s">
        <v>177</v>
      </c>
      <c r="GW6" s="57" t="s">
        <v>170</v>
      </c>
      <c r="GX6" s="57" t="s">
        <v>175</v>
      </c>
      <c r="GY6" s="57" t="s">
        <v>176</v>
      </c>
      <c r="GZ6" s="57" t="s">
        <v>177</v>
      </c>
      <c r="HA6" s="57" t="s">
        <v>170</v>
      </c>
      <c r="HB6" s="57" t="s">
        <v>175</v>
      </c>
      <c r="HC6" s="57" t="s">
        <v>176</v>
      </c>
      <c r="HD6" s="57" t="s">
        <v>177</v>
      </c>
      <c r="HE6" s="57" t="s">
        <v>170</v>
      </c>
    </row>
    <row r="7" spans="1:230">
      <c r="A7" s="11" t="s">
        <v>10</v>
      </c>
      <c r="B7" s="111" t="s">
        <v>371</v>
      </c>
      <c r="C7" s="11" t="s">
        <v>17</v>
      </c>
      <c r="D7" s="11" t="s">
        <v>22</v>
      </c>
      <c r="E7" s="11" t="s">
        <v>7</v>
      </c>
      <c r="F7" s="11">
        <v>1</v>
      </c>
      <c r="G7" s="11">
        <v>100</v>
      </c>
      <c r="H7" s="11" t="s">
        <v>15</v>
      </c>
      <c r="I7" s="9" t="s">
        <v>49</v>
      </c>
      <c r="J7" s="13">
        <v>12</v>
      </c>
      <c r="L7" s="11" t="s">
        <v>9</v>
      </c>
      <c r="M7" s="111" t="s">
        <v>315</v>
      </c>
      <c r="O7" s="11" t="s">
        <v>53</v>
      </c>
      <c r="P7" s="11" t="s">
        <v>153</v>
      </c>
      <c r="R7" s="13" t="s">
        <v>154</v>
      </c>
      <c r="AA7" s="12" t="s">
        <v>41</v>
      </c>
      <c r="AB7" s="111">
        <v>0.92600000000000005</v>
      </c>
      <c r="AC7" s="12"/>
      <c r="AD7" s="12"/>
      <c r="AE7" s="11">
        <v>0.1</v>
      </c>
      <c r="AF7" s="13">
        <v>4</v>
      </c>
      <c r="AH7" s="13">
        <v>200</v>
      </c>
      <c r="AJ7" s="11"/>
      <c r="AK7" s="11"/>
      <c r="AL7" s="13">
        <v>200</v>
      </c>
      <c r="AM7" s="13">
        <v>2</v>
      </c>
      <c r="AO7" s="11">
        <v>1</v>
      </c>
      <c r="AP7" s="11">
        <v>3.5</v>
      </c>
      <c r="AQ7" s="11"/>
      <c r="AS7" s="11">
        <v>2</v>
      </c>
      <c r="AT7" s="11">
        <v>1</v>
      </c>
      <c r="AV7" s="11" t="s">
        <v>186</v>
      </c>
      <c r="AW7" s="11" t="s">
        <v>43</v>
      </c>
      <c r="AX7" s="11"/>
      <c r="AY7" s="11"/>
      <c r="BA7" s="13" t="s">
        <v>161</v>
      </c>
      <c r="BB7" s="11" t="s">
        <v>24</v>
      </c>
      <c r="BC7" s="11">
        <v>30</v>
      </c>
      <c r="BD7" s="11">
        <v>1</v>
      </c>
      <c r="BE7" s="11">
        <v>60</v>
      </c>
      <c r="BF7" s="11" t="s">
        <v>240</v>
      </c>
      <c r="BG7" s="11">
        <v>60</v>
      </c>
      <c r="BH7" s="13">
        <v>1</v>
      </c>
      <c r="BI7" s="111">
        <v>62500</v>
      </c>
      <c r="BJ7" s="111">
        <v>0.105</v>
      </c>
      <c r="BK7" s="13">
        <v>1.5</v>
      </c>
      <c r="BL7" s="13">
        <v>0.5</v>
      </c>
      <c r="BM7" s="15">
        <f>BG7*BI7*8*BH7/1000000</f>
        <v>30</v>
      </c>
      <c r="BN7" s="11">
        <v>2</v>
      </c>
      <c r="BO7" s="11">
        <v>-4</v>
      </c>
      <c r="BP7" s="11">
        <v>4</v>
      </c>
      <c r="BQ7" s="11">
        <v>10</v>
      </c>
      <c r="BR7" s="11">
        <v>99</v>
      </c>
      <c r="BT7" s="11"/>
      <c r="BU7" s="11"/>
      <c r="CA7" s="15"/>
      <c r="CB7" s="11"/>
      <c r="CC7" s="17"/>
      <c r="CD7" s="17"/>
      <c r="CE7" s="11"/>
      <c r="CF7" s="11"/>
      <c r="CH7" s="14"/>
      <c r="CI7" s="14"/>
      <c r="CJ7" s="11"/>
      <c r="CK7" s="11"/>
      <c r="CL7" s="11"/>
      <c r="CR7" s="16"/>
      <c r="CS7" s="11"/>
      <c r="CT7" s="17"/>
      <c r="CU7" s="17"/>
      <c r="CV7" s="11"/>
      <c r="CW7" s="11"/>
      <c r="CY7" s="11"/>
      <c r="CZ7" s="11"/>
      <c r="DF7" s="16"/>
      <c r="DG7" s="11"/>
      <c r="DH7" s="17"/>
      <c r="DI7" s="17"/>
      <c r="DJ7" s="11"/>
      <c r="DK7" s="11"/>
      <c r="DM7" s="11"/>
      <c r="DN7" s="11"/>
      <c r="DT7" s="16"/>
      <c r="DU7" s="11"/>
      <c r="DV7" s="17"/>
      <c r="DW7" s="17"/>
      <c r="DX7" s="11"/>
      <c r="DY7" s="11"/>
      <c r="EA7" s="14"/>
      <c r="EC7" s="18" t="s">
        <v>188</v>
      </c>
      <c r="ED7" s="18"/>
      <c r="EE7" s="18"/>
      <c r="EF7" s="18"/>
      <c r="EG7" s="18"/>
      <c r="EH7" s="18">
        <v>0</v>
      </c>
      <c r="EI7" s="18"/>
      <c r="EJ7" s="18"/>
      <c r="EK7" s="18"/>
      <c r="EL7" s="18"/>
      <c r="EM7" s="18"/>
      <c r="EN7" s="18"/>
      <c r="ES7" s="18"/>
      <c r="ET7" s="18"/>
      <c r="EU7" s="18"/>
      <c r="EV7" s="18"/>
      <c r="EW7" s="18"/>
      <c r="EX7" s="11" t="s">
        <v>156</v>
      </c>
      <c r="EY7" s="17">
        <v>5</v>
      </c>
      <c r="EZ7" s="17"/>
      <c r="FA7" s="17">
        <v>5</v>
      </c>
      <c r="FB7" s="17"/>
      <c r="FC7" s="106"/>
      <c r="FD7" s="106">
        <v>0.92</v>
      </c>
      <c r="FE7" s="17"/>
      <c r="FF7" s="17"/>
      <c r="FG7" s="17"/>
      <c r="FH7" s="17"/>
      <c r="FI7" s="17"/>
      <c r="FJ7" s="17"/>
      <c r="FK7" s="17"/>
      <c r="FL7" s="17"/>
      <c r="FM7" s="17"/>
      <c r="FN7" s="17"/>
      <c r="FO7" s="106"/>
      <c r="FQ7" s="106"/>
      <c r="FR7" s="17"/>
      <c r="FS7" s="17"/>
      <c r="FT7" s="17"/>
      <c r="FU7" s="17"/>
      <c r="FV7" s="17"/>
      <c r="FW7" s="17"/>
      <c r="FX7" s="17"/>
      <c r="FY7" s="17"/>
      <c r="FZ7" s="17"/>
      <c r="GA7" s="17"/>
      <c r="GB7" s="17"/>
      <c r="GC7" s="17"/>
      <c r="GD7" s="17"/>
      <c r="GE7" s="17"/>
      <c r="GF7" s="17"/>
      <c r="GG7" s="17"/>
      <c r="GH7" s="105"/>
      <c r="GI7" s="105"/>
      <c r="GJ7" s="105"/>
      <c r="GK7" s="105"/>
      <c r="GM7" s="105"/>
      <c r="GN7" s="105"/>
      <c r="GO7" s="105"/>
      <c r="GP7" s="105"/>
    </row>
    <row r="8" spans="1:230">
      <c r="A8" s="11" t="s">
        <v>10</v>
      </c>
      <c r="B8" s="111" t="s">
        <v>371</v>
      </c>
      <c r="C8" s="11" t="s">
        <v>17</v>
      </c>
      <c r="D8" s="11" t="s">
        <v>22</v>
      </c>
      <c r="E8" s="11" t="s">
        <v>7</v>
      </c>
      <c r="F8" s="11">
        <v>1</v>
      </c>
      <c r="G8" s="11">
        <v>100</v>
      </c>
      <c r="H8" s="11" t="s">
        <v>15</v>
      </c>
      <c r="I8" s="9" t="s">
        <v>49</v>
      </c>
      <c r="J8" s="13">
        <v>12</v>
      </c>
      <c r="L8" s="11" t="s">
        <v>9</v>
      </c>
      <c r="M8" s="111" t="s">
        <v>315</v>
      </c>
      <c r="O8" s="11" t="s">
        <v>53</v>
      </c>
      <c r="P8" s="11" t="s">
        <v>153</v>
      </c>
      <c r="R8" s="13" t="s">
        <v>154</v>
      </c>
      <c r="AA8" s="12" t="s">
        <v>41</v>
      </c>
      <c r="AB8" s="111">
        <v>0.92600000000000005</v>
      </c>
      <c r="AC8" s="12"/>
      <c r="AD8" s="12"/>
      <c r="AE8" s="11">
        <v>0.1</v>
      </c>
      <c r="AF8" s="13">
        <v>4</v>
      </c>
      <c r="AH8" s="13">
        <v>200</v>
      </c>
      <c r="AJ8" s="11"/>
      <c r="AK8" s="11"/>
      <c r="AL8" s="13">
        <v>200</v>
      </c>
      <c r="AM8" s="13">
        <v>2</v>
      </c>
      <c r="AO8" s="11">
        <v>1</v>
      </c>
      <c r="AP8" s="11">
        <v>3.5</v>
      </c>
      <c r="AQ8" s="11"/>
      <c r="AS8" s="11">
        <v>2</v>
      </c>
      <c r="AT8" s="11">
        <v>1</v>
      </c>
      <c r="AV8" s="11" t="s">
        <v>186</v>
      </c>
      <c r="AW8" s="11" t="s">
        <v>43</v>
      </c>
      <c r="AX8" s="11"/>
      <c r="AY8" s="11"/>
      <c r="BA8" s="13" t="s">
        <v>161</v>
      </c>
      <c r="BB8" s="11" t="s">
        <v>24</v>
      </c>
      <c r="BC8" s="11">
        <v>30</v>
      </c>
      <c r="BD8" s="11">
        <v>1</v>
      </c>
      <c r="BE8" s="11">
        <v>60</v>
      </c>
      <c r="BF8" s="11" t="s">
        <v>240</v>
      </c>
      <c r="BG8" s="11">
        <v>60</v>
      </c>
      <c r="BH8" s="13">
        <v>1</v>
      </c>
      <c r="BI8" s="111">
        <v>62500</v>
      </c>
      <c r="BJ8" s="111">
        <v>0.105</v>
      </c>
      <c r="BK8" s="13">
        <v>1.5</v>
      </c>
      <c r="BL8" s="13">
        <v>0.5</v>
      </c>
      <c r="BM8" s="15">
        <f t="shared" ref="BM8:BM14" si="0">BG8*BI8*8*BH8/1000000</f>
        <v>30</v>
      </c>
      <c r="BN8" s="11">
        <v>2</v>
      </c>
      <c r="BO8" s="11">
        <v>-4</v>
      </c>
      <c r="BP8" s="11">
        <v>4</v>
      </c>
      <c r="BQ8" s="11">
        <v>10</v>
      </c>
      <c r="BR8" s="11">
        <v>99</v>
      </c>
      <c r="BT8" s="11"/>
      <c r="BU8" s="11"/>
      <c r="CA8" s="15"/>
      <c r="CB8" s="11"/>
      <c r="CC8" s="17"/>
      <c r="CD8" s="17"/>
      <c r="CE8" s="11"/>
      <c r="CF8" s="11"/>
      <c r="CH8" s="14"/>
      <c r="CI8" s="14"/>
      <c r="CJ8" s="11"/>
      <c r="CK8" s="11"/>
      <c r="CL8" s="11"/>
      <c r="CR8" s="16"/>
      <c r="CS8" s="11"/>
      <c r="CT8" s="17"/>
      <c r="CU8" s="17"/>
      <c r="CV8" s="11"/>
      <c r="CW8" s="11"/>
      <c r="CY8" s="11"/>
      <c r="CZ8" s="11"/>
      <c r="DF8" s="16"/>
      <c r="DG8" s="11"/>
      <c r="DH8" s="17"/>
      <c r="DI8" s="17"/>
      <c r="DJ8" s="11"/>
      <c r="DK8" s="11"/>
      <c r="DM8" s="11"/>
      <c r="DN8" s="11"/>
      <c r="DT8" s="16"/>
      <c r="DU8" s="11"/>
      <c r="DV8" s="17"/>
      <c r="DW8" s="17"/>
      <c r="DX8" s="11"/>
      <c r="DY8" s="11"/>
      <c r="EA8" s="14"/>
      <c r="EC8" s="18" t="s">
        <v>35</v>
      </c>
      <c r="ED8" s="18">
        <v>10</v>
      </c>
      <c r="EE8" s="18">
        <v>5</v>
      </c>
      <c r="EF8" s="18">
        <v>4</v>
      </c>
      <c r="EG8" s="18"/>
      <c r="EH8" s="18">
        <v>0</v>
      </c>
      <c r="EI8" s="18"/>
      <c r="EJ8" s="18"/>
      <c r="EK8" s="18"/>
      <c r="EL8" s="18"/>
      <c r="EM8" s="18"/>
      <c r="EN8" s="18"/>
      <c r="ES8" s="18"/>
      <c r="ET8" s="18"/>
      <c r="EU8" s="18"/>
      <c r="EV8" s="18"/>
      <c r="EW8" s="18"/>
      <c r="EX8" s="11" t="s">
        <v>156</v>
      </c>
      <c r="EY8" s="17">
        <v>5</v>
      </c>
      <c r="EZ8" s="17"/>
      <c r="FA8" s="17">
        <v>5</v>
      </c>
      <c r="FB8" s="17"/>
      <c r="FC8" s="106"/>
      <c r="FD8" s="106">
        <v>0.23710000000000001</v>
      </c>
      <c r="FE8" s="17"/>
      <c r="FF8" s="17"/>
      <c r="FG8" s="17"/>
      <c r="FH8" s="17"/>
      <c r="FI8" s="17"/>
      <c r="FJ8" s="17"/>
      <c r="FK8" s="17"/>
      <c r="FL8" s="17"/>
      <c r="FM8" s="17"/>
      <c r="FN8" s="17"/>
      <c r="FO8" s="106"/>
      <c r="FP8" s="11"/>
      <c r="FQ8" s="106"/>
      <c r="FR8" s="17"/>
      <c r="FS8" s="17"/>
      <c r="FT8" s="17"/>
      <c r="FU8" s="17"/>
      <c r="FV8" s="17"/>
      <c r="FW8" s="17"/>
      <c r="FX8" s="17"/>
      <c r="FY8" s="17"/>
      <c r="FZ8" s="17"/>
      <c r="GA8" s="17"/>
      <c r="GB8" s="17"/>
      <c r="GC8" s="17"/>
      <c r="GD8" s="17"/>
      <c r="GE8" s="17"/>
      <c r="GF8" s="17"/>
      <c r="GG8" s="17"/>
      <c r="GH8" s="105">
        <v>7.3899999999999993E-2</v>
      </c>
      <c r="GI8" s="105"/>
      <c r="GJ8" s="105"/>
      <c r="GK8" s="105"/>
      <c r="GM8" s="105"/>
      <c r="GN8" s="105"/>
      <c r="GO8" s="105"/>
      <c r="GP8" s="105"/>
    </row>
    <row r="9" spans="1:230">
      <c r="A9" s="11" t="s">
        <v>10</v>
      </c>
      <c r="B9" s="111" t="s">
        <v>371</v>
      </c>
      <c r="C9" s="11" t="s">
        <v>17</v>
      </c>
      <c r="D9" s="11" t="s">
        <v>22</v>
      </c>
      <c r="E9" s="11" t="s">
        <v>7</v>
      </c>
      <c r="F9" s="11">
        <v>1</v>
      </c>
      <c r="G9" s="11">
        <v>100</v>
      </c>
      <c r="H9" s="11" t="s">
        <v>15</v>
      </c>
      <c r="I9" s="9" t="s">
        <v>49</v>
      </c>
      <c r="J9" s="13">
        <v>12</v>
      </c>
      <c r="L9" s="11" t="s">
        <v>9</v>
      </c>
      <c r="M9" s="111" t="s">
        <v>315</v>
      </c>
      <c r="O9" s="11" t="s">
        <v>53</v>
      </c>
      <c r="P9" s="11" t="s">
        <v>153</v>
      </c>
      <c r="R9" s="13" t="s">
        <v>154</v>
      </c>
      <c r="AA9" s="12" t="s">
        <v>41</v>
      </c>
      <c r="AB9" s="111">
        <v>0.92600000000000005</v>
      </c>
      <c r="AC9" s="12"/>
      <c r="AD9" s="12"/>
      <c r="AE9" s="11">
        <v>0.1</v>
      </c>
      <c r="AF9" s="13">
        <v>4</v>
      </c>
      <c r="AH9" s="13">
        <v>200</v>
      </c>
      <c r="AJ9" s="11"/>
      <c r="AK9" s="11"/>
      <c r="AL9" s="13">
        <v>200</v>
      </c>
      <c r="AM9" s="13">
        <v>2</v>
      </c>
      <c r="AO9" s="11">
        <v>1</v>
      </c>
      <c r="AP9" s="11">
        <v>3.5</v>
      </c>
      <c r="AQ9" s="11"/>
      <c r="AS9" s="11">
        <v>2</v>
      </c>
      <c r="AT9" s="11">
        <v>1</v>
      </c>
      <c r="AV9" s="11" t="s">
        <v>186</v>
      </c>
      <c r="AW9" s="11" t="s">
        <v>43</v>
      </c>
      <c r="AX9" s="11"/>
      <c r="AY9" s="11"/>
      <c r="BA9" s="13" t="s">
        <v>161</v>
      </c>
      <c r="BB9" s="11" t="s">
        <v>24</v>
      </c>
      <c r="BC9" s="11">
        <v>30</v>
      </c>
      <c r="BD9" s="11">
        <v>1</v>
      </c>
      <c r="BE9" s="11">
        <v>60</v>
      </c>
      <c r="BF9" s="11" t="s">
        <v>240</v>
      </c>
      <c r="BG9" s="11">
        <v>60</v>
      </c>
      <c r="BH9" s="13">
        <v>1</v>
      </c>
      <c r="BI9" s="111">
        <v>62500</v>
      </c>
      <c r="BJ9" s="111">
        <v>0.105</v>
      </c>
      <c r="BK9" s="13">
        <v>1.5</v>
      </c>
      <c r="BL9" s="13">
        <v>0.5</v>
      </c>
      <c r="BM9" s="15">
        <f t="shared" si="0"/>
        <v>30</v>
      </c>
      <c r="BN9" s="11">
        <v>2</v>
      </c>
      <c r="BO9" s="11">
        <v>-4</v>
      </c>
      <c r="BP9" s="11">
        <v>4</v>
      </c>
      <c r="BQ9" s="11">
        <v>10</v>
      </c>
      <c r="BR9" s="11">
        <v>99</v>
      </c>
      <c r="BT9" s="11"/>
      <c r="BU9" s="11"/>
      <c r="CA9" s="15"/>
      <c r="CB9" s="11"/>
      <c r="CC9" s="17"/>
      <c r="CD9" s="17"/>
      <c r="CE9" s="11"/>
      <c r="CF9" s="11"/>
      <c r="CH9" s="14"/>
      <c r="CI9" s="14"/>
      <c r="CJ9" s="11"/>
      <c r="CK9" s="11"/>
      <c r="CL9" s="11"/>
      <c r="CR9" s="16"/>
      <c r="CS9" s="11"/>
      <c r="CT9" s="17"/>
      <c r="CU9" s="17"/>
      <c r="CV9" s="11"/>
      <c r="CW9" s="11"/>
      <c r="CY9" s="11"/>
      <c r="CZ9" s="11"/>
      <c r="DF9" s="16"/>
      <c r="DG9" s="11"/>
      <c r="DH9" s="17"/>
      <c r="DI9" s="17"/>
      <c r="DJ9" s="11"/>
      <c r="DK9" s="11"/>
      <c r="DM9" s="11"/>
      <c r="DN9" s="11"/>
      <c r="DT9" s="16"/>
      <c r="DU9" s="11"/>
      <c r="DV9" s="17"/>
      <c r="DW9" s="17"/>
      <c r="DX9" s="11"/>
      <c r="DY9" s="11"/>
      <c r="EA9" s="14"/>
      <c r="EC9" s="18" t="s">
        <v>35</v>
      </c>
      <c r="ED9" s="18">
        <v>10</v>
      </c>
      <c r="EE9" s="18">
        <v>8</v>
      </c>
      <c r="EF9" s="18">
        <v>4</v>
      </c>
      <c r="EG9" s="18"/>
      <c r="EH9" s="18">
        <v>0</v>
      </c>
      <c r="EI9" s="18"/>
      <c r="EJ9" s="18"/>
      <c r="EK9" s="18"/>
      <c r="EL9" s="18"/>
      <c r="EM9" s="18"/>
      <c r="EN9" s="18"/>
      <c r="ES9" s="18"/>
      <c r="ET9" s="18"/>
      <c r="EU9" s="18"/>
      <c r="EV9" s="18"/>
      <c r="EW9" s="18"/>
      <c r="EX9" s="11" t="s">
        <v>156</v>
      </c>
      <c r="EY9" s="17">
        <v>5</v>
      </c>
      <c r="EZ9" s="17"/>
      <c r="FA9" s="17">
        <v>5</v>
      </c>
      <c r="FB9" s="17"/>
      <c r="FC9" s="106"/>
      <c r="FD9" s="106">
        <v>0.85709999999999997</v>
      </c>
      <c r="FE9" s="17"/>
      <c r="FF9" s="17"/>
      <c r="FG9" s="17"/>
      <c r="FH9" s="17"/>
      <c r="FI9" s="17"/>
      <c r="FJ9" s="17"/>
      <c r="FK9" s="17"/>
      <c r="FL9" s="17"/>
      <c r="FM9" s="17"/>
      <c r="FN9" s="17"/>
      <c r="FO9" s="106"/>
      <c r="FP9" s="11"/>
      <c r="FQ9" s="106"/>
      <c r="FR9" s="17"/>
      <c r="FS9" s="17"/>
      <c r="FT9" s="17"/>
      <c r="FU9" s="17"/>
      <c r="FV9" s="17"/>
      <c r="FW9" s="17"/>
      <c r="FX9" s="17"/>
      <c r="FY9" s="17"/>
      <c r="FZ9" s="17"/>
      <c r="GA9" s="17"/>
      <c r="GB9" s="17"/>
      <c r="GC9" s="17"/>
      <c r="GD9" s="17"/>
      <c r="GE9" s="17"/>
      <c r="GF9" s="17"/>
      <c r="GG9" s="17"/>
      <c r="GH9" s="105">
        <v>2.8899999999999999E-2</v>
      </c>
      <c r="GI9" s="105"/>
      <c r="GJ9" s="105"/>
      <c r="GK9" s="105"/>
      <c r="GM9" s="105"/>
      <c r="GN9" s="105"/>
      <c r="GO9" s="105"/>
      <c r="GP9" s="105"/>
    </row>
    <row r="10" spans="1:230">
      <c r="A10" s="11" t="s">
        <v>10</v>
      </c>
      <c r="B10" s="111" t="s">
        <v>371</v>
      </c>
      <c r="C10" s="11" t="s">
        <v>17</v>
      </c>
      <c r="D10" s="11" t="s">
        <v>22</v>
      </c>
      <c r="E10" s="11" t="s">
        <v>7</v>
      </c>
      <c r="F10" s="11">
        <v>1</v>
      </c>
      <c r="G10" s="11">
        <v>100</v>
      </c>
      <c r="H10" s="11" t="s">
        <v>15</v>
      </c>
      <c r="I10" s="9" t="s">
        <v>49</v>
      </c>
      <c r="J10" s="13">
        <v>12</v>
      </c>
      <c r="L10" s="11" t="s">
        <v>9</v>
      </c>
      <c r="M10" s="111" t="s">
        <v>315</v>
      </c>
      <c r="O10" s="11" t="s">
        <v>53</v>
      </c>
      <c r="P10" s="11" t="s">
        <v>153</v>
      </c>
      <c r="R10" s="13" t="s">
        <v>154</v>
      </c>
      <c r="AA10" s="12" t="s">
        <v>41</v>
      </c>
      <c r="AB10" s="111">
        <v>0.92600000000000005</v>
      </c>
      <c r="AC10" s="12"/>
      <c r="AD10" s="12"/>
      <c r="AE10" s="11">
        <v>0.1</v>
      </c>
      <c r="AF10" s="13">
        <v>4</v>
      </c>
      <c r="AH10" s="13">
        <v>200</v>
      </c>
      <c r="AJ10" s="11"/>
      <c r="AK10" s="11"/>
      <c r="AL10" s="13">
        <v>200</v>
      </c>
      <c r="AM10" s="13">
        <v>2</v>
      </c>
      <c r="AO10" s="11">
        <v>1</v>
      </c>
      <c r="AP10" s="11">
        <v>3.5</v>
      </c>
      <c r="AQ10" s="11"/>
      <c r="AS10" s="11">
        <v>2</v>
      </c>
      <c r="AT10" s="11">
        <v>1</v>
      </c>
      <c r="AV10" s="11" t="s">
        <v>186</v>
      </c>
      <c r="AW10" s="11" t="s">
        <v>43</v>
      </c>
      <c r="AX10" s="11"/>
      <c r="AY10" s="11"/>
      <c r="BA10" s="13" t="s">
        <v>161</v>
      </c>
      <c r="BB10" s="11" t="s">
        <v>24</v>
      </c>
      <c r="BC10" s="11">
        <v>30</v>
      </c>
      <c r="BD10" s="11">
        <v>1</v>
      </c>
      <c r="BE10" s="11">
        <v>60</v>
      </c>
      <c r="BF10" s="11" t="s">
        <v>240</v>
      </c>
      <c r="BG10" s="11">
        <v>60</v>
      </c>
      <c r="BH10" s="13">
        <v>1</v>
      </c>
      <c r="BI10" s="111">
        <v>62500</v>
      </c>
      <c r="BJ10" s="111">
        <v>0.105</v>
      </c>
      <c r="BK10" s="13">
        <v>1.5</v>
      </c>
      <c r="BL10" s="13">
        <v>0.5</v>
      </c>
      <c r="BM10" s="15">
        <f t="shared" si="0"/>
        <v>30</v>
      </c>
      <c r="BN10" s="11">
        <v>2</v>
      </c>
      <c r="BO10" s="11">
        <v>-4</v>
      </c>
      <c r="BP10" s="11">
        <v>4</v>
      </c>
      <c r="BQ10" s="11">
        <v>10</v>
      </c>
      <c r="BR10" s="11">
        <v>99</v>
      </c>
      <c r="BT10" s="11"/>
      <c r="BU10" s="11"/>
      <c r="CA10" s="15"/>
      <c r="CB10" s="11"/>
      <c r="CC10" s="17"/>
      <c r="CD10" s="17"/>
      <c r="CE10" s="11"/>
      <c r="CF10" s="11"/>
      <c r="CH10" s="14"/>
      <c r="CI10" s="14"/>
      <c r="CJ10" s="11"/>
      <c r="CK10" s="11"/>
      <c r="CL10" s="11"/>
      <c r="CR10" s="16"/>
      <c r="CS10" s="11"/>
      <c r="CT10" s="17"/>
      <c r="CU10" s="17"/>
      <c r="CV10" s="11"/>
      <c r="CW10" s="11"/>
      <c r="CY10" s="11"/>
      <c r="CZ10" s="11"/>
      <c r="DF10" s="16"/>
      <c r="DG10" s="11"/>
      <c r="DH10" s="17"/>
      <c r="DI10" s="17"/>
      <c r="DJ10" s="11"/>
      <c r="DK10" s="11"/>
      <c r="DM10" s="11"/>
      <c r="DN10" s="11"/>
      <c r="DT10" s="16"/>
      <c r="DU10" s="11"/>
      <c r="DV10" s="17"/>
      <c r="DW10" s="17"/>
      <c r="DX10" s="11"/>
      <c r="DY10" s="11"/>
      <c r="EA10" s="14"/>
      <c r="EC10" s="18" t="s">
        <v>35</v>
      </c>
      <c r="ED10" s="18">
        <v>16</v>
      </c>
      <c r="EE10" s="18">
        <v>8</v>
      </c>
      <c r="EF10" s="18">
        <v>8</v>
      </c>
      <c r="EG10" s="18"/>
      <c r="EH10" s="18">
        <v>0</v>
      </c>
      <c r="EI10" s="18"/>
      <c r="EJ10" s="18"/>
      <c r="EK10" s="18"/>
      <c r="EL10" s="18"/>
      <c r="EM10" s="18"/>
      <c r="EN10" s="18"/>
      <c r="ES10" s="18"/>
      <c r="ET10" s="18"/>
      <c r="EU10" s="18"/>
      <c r="EV10" s="18"/>
      <c r="EW10" s="18"/>
      <c r="EX10" s="11" t="s">
        <v>156</v>
      </c>
      <c r="EY10" s="17">
        <v>5</v>
      </c>
      <c r="EZ10" s="17"/>
      <c r="FA10" s="17">
        <v>5</v>
      </c>
      <c r="FB10" s="17"/>
      <c r="FC10" s="106"/>
      <c r="FD10" s="106">
        <v>0</v>
      </c>
      <c r="FE10" s="17"/>
      <c r="FF10" s="17"/>
      <c r="FG10" s="17"/>
      <c r="FH10" s="17"/>
      <c r="FI10" s="17"/>
      <c r="FJ10" s="17"/>
      <c r="FK10" s="17"/>
      <c r="FL10" s="17"/>
      <c r="FM10" s="17"/>
      <c r="FN10" s="17"/>
      <c r="FO10" s="106"/>
      <c r="FP10" s="11"/>
      <c r="FQ10" s="106"/>
      <c r="FR10" s="17"/>
      <c r="FS10" s="17"/>
      <c r="FT10" s="17"/>
      <c r="FU10" s="17"/>
      <c r="FV10" s="17"/>
      <c r="FW10" s="17"/>
      <c r="FX10" s="17"/>
      <c r="FY10" s="17"/>
      <c r="FZ10" s="17"/>
      <c r="GA10" s="17"/>
      <c r="GB10" s="17"/>
      <c r="GC10" s="17"/>
      <c r="GD10" s="17"/>
      <c r="GE10" s="17"/>
      <c r="GF10" s="17"/>
      <c r="GG10" s="17"/>
      <c r="GH10" s="105">
        <v>7.6200000000000004E-2</v>
      </c>
      <c r="GI10" s="105"/>
      <c r="GJ10" s="105"/>
      <c r="GK10" s="105"/>
      <c r="GM10" s="105"/>
      <c r="GN10" s="105"/>
      <c r="GO10" s="105"/>
      <c r="GP10" s="105"/>
    </row>
    <row r="11" spans="1:230">
      <c r="A11" s="11" t="s">
        <v>10</v>
      </c>
      <c r="B11" s="111" t="s">
        <v>371</v>
      </c>
      <c r="C11" s="11" t="s">
        <v>17</v>
      </c>
      <c r="D11" s="11" t="s">
        <v>22</v>
      </c>
      <c r="E11" s="11" t="s">
        <v>7</v>
      </c>
      <c r="F11" s="11">
        <v>1</v>
      </c>
      <c r="G11" s="11">
        <v>100</v>
      </c>
      <c r="H11" s="11" t="s">
        <v>15</v>
      </c>
      <c r="I11" s="9" t="s">
        <v>49</v>
      </c>
      <c r="J11" s="13">
        <v>12</v>
      </c>
      <c r="L11" s="11" t="s">
        <v>9</v>
      </c>
      <c r="M11" s="111" t="s">
        <v>315</v>
      </c>
      <c r="O11" s="11" t="s">
        <v>53</v>
      </c>
      <c r="P11" s="11" t="s">
        <v>153</v>
      </c>
      <c r="R11" s="13" t="s">
        <v>154</v>
      </c>
      <c r="AA11" s="12" t="s">
        <v>41</v>
      </c>
      <c r="AB11" s="111">
        <v>0.92600000000000005</v>
      </c>
      <c r="AC11" s="12"/>
      <c r="AD11" s="12"/>
      <c r="AE11" s="11">
        <v>0.1</v>
      </c>
      <c r="AF11" s="13">
        <v>4</v>
      </c>
      <c r="AH11" s="13">
        <v>200</v>
      </c>
      <c r="AJ11" s="11"/>
      <c r="AK11" s="11"/>
      <c r="AL11" s="13">
        <v>200</v>
      </c>
      <c r="AM11" s="13">
        <v>2</v>
      </c>
      <c r="AO11" s="11">
        <v>1</v>
      </c>
      <c r="AP11" s="11">
        <v>3.5</v>
      </c>
      <c r="AQ11" s="11"/>
      <c r="AS11" s="11">
        <v>2</v>
      </c>
      <c r="AT11" s="11">
        <v>1</v>
      </c>
      <c r="AV11" s="11" t="s">
        <v>186</v>
      </c>
      <c r="AW11" s="11" t="s">
        <v>43</v>
      </c>
      <c r="AX11" s="11"/>
      <c r="AY11" s="11"/>
      <c r="BA11" s="13" t="s">
        <v>161</v>
      </c>
      <c r="BB11" s="11" t="s">
        <v>12</v>
      </c>
      <c r="BC11" s="11">
        <v>30</v>
      </c>
      <c r="BD11" s="11">
        <v>1</v>
      </c>
      <c r="BE11" s="11">
        <v>60</v>
      </c>
      <c r="BF11" s="11" t="s">
        <v>240</v>
      </c>
      <c r="BG11" s="11">
        <v>60</v>
      </c>
      <c r="BH11" s="13">
        <v>1</v>
      </c>
      <c r="BI11" s="111">
        <v>62500</v>
      </c>
      <c r="BJ11" s="111">
        <v>0.105</v>
      </c>
      <c r="BK11" s="13">
        <v>1.5</v>
      </c>
      <c r="BL11" s="13">
        <v>0.5</v>
      </c>
      <c r="BM11" s="15">
        <f t="shared" si="0"/>
        <v>30</v>
      </c>
      <c r="BN11" s="11">
        <v>2</v>
      </c>
      <c r="BO11" s="11">
        <v>-4</v>
      </c>
      <c r="BP11" s="11">
        <v>4</v>
      </c>
      <c r="BQ11" s="11">
        <v>15</v>
      </c>
      <c r="BR11" s="11">
        <v>99</v>
      </c>
      <c r="BT11" s="11"/>
      <c r="BU11" s="11"/>
      <c r="CA11" s="15"/>
      <c r="CB11" s="11"/>
      <c r="CC11" s="11"/>
      <c r="CD11" s="11"/>
      <c r="CE11" s="11"/>
      <c r="CF11" s="11"/>
      <c r="CH11" s="14"/>
      <c r="CI11" s="14"/>
      <c r="CJ11" s="11"/>
      <c r="CK11" s="11"/>
      <c r="CL11" s="11"/>
      <c r="CR11" s="16"/>
      <c r="CS11" s="11"/>
      <c r="CT11" s="11"/>
      <c r="CU11" s="11"/>
      <c r="CV11" s="11"/>
      <c r="CW11" s="11"/>
      <c r="CY11" s="11"/>
      <c r="CZ11" s="11"/>
      <c r="DF11" s="16"/>
      <c r="DG11" s="11"/>
      <c r="DH11" s="11"/>
      <c r="DI11" s="11"/>
      <c r="DJ11" s="11"/>
      <c r="DK11" s="11"/>
      <c r="DM11" s="11"/>
      <c r="DN11" s="11"/>
      <c r="DT11" s="16"/>
      <c r="DU11" s="11"/>
      <c r="DV11" s="11"/>
      <c r="DW11" s="11"/>
      <c r="DX11" s="11"/>
      <c r="DY11" s="11"/>
      <c r="EA11" s="14"/>
      <c r="EC11" s="18" t="s">
        <v>188</v>
      </c>
      <c r="ED11" s="18"/>
      <c r="EE11" s="18"/>
      <c r="EF11" s="18"/>
      <c r="EG11" s="18"/>
      <c r="EH11" s="18">
        <v>0</v>
      </c>
      <c r="EI11" s="18"/>
      <c r="EJ11" s="18"/>
      <c r="EK11" s="18"/>
      <c r="EL11" s="18"/>
      <c r="EM11" s="18"/>
      <c r="EN11" s="18"/>
      <c r="ES11" s="18"/>
      <c r="ET11" s="18"/>
      <c r="EU11" s="18"/>
      <c r="EV11" s="18"/>
      <c r="EW11" s="18"/>
      <c r="EX11" s="11" t="s">
        <v>156</v>
      </c>
      <c r="EY11" s="17">
        <v>7</v>
      </c>
      <c r="EZ11" s="17"/>
      <c r="FA11" s="17">
        <v>7</v>
      </c>
      <c r="FB11" s="17"/>
      <c r="FC11" s="106"/>
      <c r="FD11" s="106">
        <v>0.90880000000000005</v>
      </c>
      <c r="FE11" s="17"/>
      <c r="FF11" s="17"/>
      <c r="FG11" s="17"/>
      <c r="FH11" s="17"/>
      <c r="FI11" s="17"/>
      <c r="FJ11" s="17"/>
      <c r="FK11" s="17"/>
      <c r="FL11" s="17"/>
      <c r="FM11" s="17"/>
      <c r="FN11" s="17"/>
      <c r="FO11" s="106"/>
      <c r="FP11" s="11"/>
      <c r="FQ11" s="106"/>
      <c r="FR11" s="17"/>
      <c r="FS11" s="17"/>
      <c r="FT11" s="17"/>
      <c r="FU11" s="17"/>
      <c r="FV11" s="17"/>
      <c r="FW11" s="17"/>
      <c r="FX11" s="17"/>
      <c r="FY11" s="17"/>
      <c r="FZ11" s="17"/>
      <c r="GA11" s="17"/>
      <c r="GB11" s="17"/>
      <c r="GC11" s="17"/>
      <c r="GD11" s="17"/>
      <c r="GE11" s="17"/>
      <c r="GF11" s="17"/>
      <c r="GG11" s="17"/>
      <c r="GH11" s="105"/>
      <c r="GI11" s="105"/>
      <c r="GJ11" s="105"/>
      <c r="GK11" s="105"/>
      <c r="GM11" s="105"/>
      <c r="GN11" s="105"/>
      <c r="GO11" s="105"/>
      <c r="GP11" s="105"/>
    </row>
    <row r="12" spans="1:230">
      <c r="A12" s="11" t="s">
        <v>10</v>
      </c>
      <c r="B12" s="111" t="s">
        <v>371</v>
      </c>
      <c r="C12" s="11" t="s">
        <v>17</v>
      </c>
      <c r="D12" s="11" t="s">
        <v>22</v>
      </c>
      <c r="E12" s="11" t="s">
        <v>7</v>
      </c>
      <c r="F12" s="11">
        <v>1</v>
      </c>
      <c r="G12" s="11">
        <v>100</v>
      </c>
      <c r="H12" s="11" t="s">
        <v>15</v>
      </c>
      <c r="I12" s="9" t="s">
        <v>49</v>
      </c>
      <c r="J12" s="13">
        <v>12</v>
      </c>
      <c r="L12" s="11" t="s">
        <v>9</v>
      </c>
      <c r="M12" s="111" t="s">
        <v>315</v>
      </c>
      <c r="O12" s="11" t="s">
        <v>53</v>
      </c>
      <c r="P12" s="11" t="s">
        <v>153</v>
      </c>
      <c r="R12" s="13" t="s">
        <v>154</v>
      </c>
      <c r="AA12" s="12" t="s">
        <v>41</v>
      </c>
      <c r="AB12" s="111">
        <v>0.92600000000000005</v>
      </c>
      <c r="AC12" s="12"/>
      <c r="AD12" s="12"/>
      <c r="AE12" s="11">
        <v>0.1</v>
      </c>
      <c r="AF12" s="13">
        <v>4</v>
      </c>
      <c r="AH12" s="13">
        <v>200</v>
      </c>
      <c r="AJ12" s="11"/>
      <c r="AK12" s="11"/>
      <c r="AL12" s="13">
        <v>200</v>
      </c>
      <c r="AM12" s="13">
        <v>2</v>
      </c>
      <c r="AO12" s="11">
        <v>1</v>
      </c>
      <c r="AP12" s="11">
        <v>3.5</v>
      </c>
      <c r="AQ12" s="11"/>
      <c r="AS12" s="11">
        <v>2</v>
      </c>
      <c r="AT12" s="11">
        <v>1</v>
      </c>
      <c r="AV12" s="11" t="s">
        <v>186</v>
      </c>
      <c r="AW12" s="11" t="s">
        <v>43</v>
      </c>
      <c r="AX12" s="11"/>
      <c r="AY12" s="11"/>
      <c r="BA12" s="13" t="s">
        <v>161</v>
      </c>
      <c r="BB12" s="11" t="s">
        <v>12</v>
      </c>
      <c r="BC12" s="11">
        <v>30</v>
      </c>
      <c r="BD12" s="11">
        <v>1</v>
      </c>
      <c r="BE12" s="11">
        <v>60</v>
      </c>
      <c r="BF12" s="11" t="s">
        <v>240</v>
      </c>
      <c r="BG12" s="11">
        <v>60</v>
      </c>
      <c r="BH12" s="13">
        <v>1</v>
      </c>
      <c r="BI12" s="111">
        <v>62500</v>
      </c>
      <c r="BJ12" s="111">
        <v>0.105</v>
      </c>
      <c r="BK12" s="13">
        <v>1.5</v>
      </c>
      <c r="BL12" s="13">
        <v>0.5</v>
      </c>
      <c r="BM12" s="15">
        <f t="shared" si="0"/>
        <v>30</v>
      </c>
      <c r="BN12" s="11">
        <v>2</v>
      </c>
      <c r="BO12" s="11">
        <v>-4</v>
      </c>
      <c r="BP12" s="11">
        <v>4</v>
      </c>
      <c r="BQ12" s="11">
        <v>15</v>
      </c>
      <c r="BR12" s="11">
        <v>99</v>
      </c>
      <c r="BT12" s="11"/>
      <c r="BU12" s="11"/>
      <c r="CA12" s="15"/>
      <c r="CB12" s="11"/>
      <c r="CC12" s="11"/>
      <c r="CD12" s="11"/>
      <c r="CE12" s="11"/>
      <c r="CF12" s="11"/>
      <c r="CH12" s="14"/>
      <c r="CI12" s="14"/>
      <c r="CJ12" s="11"/>
      <c r="CK12" s="11"/>
      <c r="CL12" s="11"/>
      <c r="CR12" s="16"/>
      <c r="CS12" s="11"/>
      <c r="CT12" s="11"/>
      <c r="CU12" s="11"/>
      <c r="CV12" s="11"/>
      <c r="CW12" s="11"/>
      <c r="CY12" s="11"/>
      <c r="CZ12" s="11"/>
      <c r="DF12" s="16"/>
      <c r="DG12" s="11"/>
      <c r="DH12" s="11"/>
      <c r="DI12" s="11"/>
      <c r="DJ12" s="11"/>
      <c r="DK12" s="11"/>
      <c r="DM12" s="11"/>
      <c r="DN12" s="11"/>
      <c r="DT12" s="16"/>
      <c r="DU12" s="11"/>
      <c r="DV12" s="11"/>
      <c r="DW12" s="11"/>
      <c r="DX12" s="11"/>
      <c r="DY12" s="11"/>
      <c r="EA12" s="14"/>
      <c r="EC12" s="18" t="s">
        <v>35</v>
      </c>
      <c r="ED12" s="18">
        <v>10</v>
      </c>
      <c r="EE12" s="18">
        <v>5</v>
      </c>
      <c r="EF12" s="18">
        <v>4</v>
      </c>
      <c r="EG12" s="18"/>
      <c r="EH12" s="18">
        <v>0</v>
      </c>
      <c r="EI12" s="18"/>
      <c r="EJ12" s="18"/>
      <c r="EK12" s="18"/>
      <c r="EL12" s="18"/>
      <c r="EM12" s="18"/>
      <c r="EN12" s="18"/>
      <c r="ES12" s="18"/>
      <c r="ET12" s="18"/>
      <c r="EU12" s="18"/>
      <c r="EV12" s="18"/>
      <c r="EW12" s="18"/>
      <c r="EX12" s="11" t="s">
        <v>156</v>
      </c>
      <c r="EY12" s="17">
        <v>7</v>
      </c>
      <c r="EZ12" s="17"/>
      <c r="FA12" s="17">
        <v>7</v>
      </c>
      <c r="FB12" s="17"/>
      <c r="FC12" s="106"/>
      <c r="FD12" s="106">
        <v>0.49519999999999997</v>
      </c>
      <c r="FE12" s="17"/>
      <c r="FF12" s="17"/>
      <c r="FG12" s="17"/>
      <c r="FH12" s="17"/>
      <c r="FI12" s="17"/>
      <c r="FJ12" s="17"/>
      <c r="FK12" s="17"/>
      <c r="FL12" s="17"/>
      <c r="FM12" s="17"/>
      <c r="FN12" s="17"/>
      <c r="FO12" s="106"/>
      <c r="FP12" s="11"/>
      <c r="FQ12" s="106"/>
      <c r="FR12" s="17"/>
      <c r="FS12" s="17"/>
      <c r="FT12" s="17"/>
      <c r="FU12" s="17"/>
      <c r="FV12" s="17"/>
      <c r="FW12" s="17"/>
      <c r="FX12" s="17"/>
      <c r="FY12" s="17"/>
      <c r="FZ12" s="17"/>
      <c r="GA12" s="17"/>
      <c r="GB12" s="17"/>
      <c r="GC12" s="17"/>
      <c r="GD12" s="17"/>
      <c r="GE12" s="17"/>
      <c r="GF12" s="17"/>
      <c r="GG12" s="17"/>
      <c r="GH12" s="105">
        <v>7.0000000000000007E-2</v>
      </c>
      <c r="GI12" s="105"/>
      <c r="GJ12" s="105"/>
      <c r="GK12" s="105"/>
      <c r="GM12" s="105"/>
      <c r="GN12" s="105"/>
      <c r="GO12" s="105"/>
      <c r="GP12" s="105"/>
    </row>
    <row r="13" spans="1:230">
      <c r="A13" s="11" t="s">
        <v>10</v>
      </c>
      <c r="B13" s="111" t="s">
        <v>371</v>
      </c>
      <c r="C13" s="11" t="s">
        <v>17</v>
      </c>
      <c r="D13" s="11" t="s">
        <v>22</v>
      </c>
      <c r="E13" s="11" t="s">
        <v>7</v>
      </c>
      <c r="F13" s="11">
        <v>1</v>
      </c>
      <c r="G13" s="11">
        <v>100</v>
      </c>
      <c r="H13" s="11" t="s">
        <v>15</v>
      </c>
      <c r="I13" s="9" t="s">
        <v>49</v>
      </c>
      <c r="J13" s="13">
        <v>12</v>
      </c>
      <c r="L13" s="11" t="s">
        <v>9</v>
      </c>
      <c r="M13" s="111" t="s">
        <v>315</v>
      </c>
      <c r="O13" s="11" t="s">
        <v>53</v>
      </c>
      <c r="P13" s="11" t="s">
        <v>153</v>
      </c>
      <c r="R13" s="13" t="s">
        <v>154</v>
      </c>
      <c r="AA13" s="12" t="s">
        <v>41</v>
      </c>
      <c r="AB13" s="111">
        <v>0.92600000000000005</v>
      </c>
      <c r="AC13" s="12"/>
      <c r="AD13" s="12"/>
      <c r="AE13" s="11">
        <v>0.1</v>
      </c>
      <c r="AF13" s="13">
        <v>4</v>
      </c>
      <c r="AH13" s="13">
        <v>200</v>
      </c>
      <c r="AJ13" s="11"/>
      <c r="AK13" s="11"/>
      <c r="AL13" s="13">
        <v>200</v>
      </c>
      <c r="AM13" s="13">
        <v>2</v>
      </c>
      <c r="AO13" s="11">
        <v>1</v>
      </c>
      <c r="AP13" s="11">
        <v>3.5</v>
      </c>
      <c r="AQ13" s="11"/>
      <c r="AS13" s="11">
        <v>2</v>
      </c>
      <c r="AT13" s="11">
        <v>1</v>
      </c>
      <c r="AV13" s="11" t="s">
        <v>186</v>
      </c>
      <c r="AW13" s="11" t="s">
        <v>43</v>
      </c>
      <c r="AX13" s="11"/>
      <c r="AY13" s="11"/>
      <c r="BA13" s="13" t="s">
        <v>161</v>
      </c>
      <c r="BB13" s="11" t="s">
        <v>12</v>
      </c>
      <c r="BC13" s="11">
        <v>30</v>
      </c>
      <c r="BD13" s="11">
        <v>1</v>
      </c>
      <c r="BE13" s="11">
        <v>60</v>
      </c>
      <c r="BF13" s="11" t="s">
        <v>240</v>
      </c>
      <c r="BG13" s="11">
        <v>60</v>
      </c>
      <c r="BH13" s="13">
        <v>1</v>
      </c>
      <c r="BI13" s="111">
        <v>62500</v>
      </c>
      <c r="BJ13" s="111">
        <v>0.105</v>
      </c>
      <c r="BK13" s="13">
        <v>1.5</v>
      </c>
      <c r="BL13" s="13">
        <v>0.5</v>
      </c>
      <c r="BM13" s="15">
        <f t="shared" si="0"/>
        <v>30</v>
      </c>
      <c r="BN13" s="11">
        <v>2</v>
      </c>
      <c r="BO13" s="11">
        <v>-4</v>
      </c>
      <c r="BP13" s="11">
        <v>4</v>
      </c>
      <c r="BQ13" s="11">
        <v>15</v>
      </c>
      <c r="BR13" s="11">
        <v>99</v>
      </c>
      <c r="BT13" s="11"/>
      <c r="BU13" s="11"/>
      <c r="CA13" s="15"/>
      <c r="CB13" s="11"/>
      <c r="CC13" s="11"/>
      <c r="CD13" s="11"/>
      <c r="CE13" s="11"/>
      <c r="CF13" s="11"/>
      <c r="CH13" s="14"/>
      <c r="CI13" s="14"/>
      <c r="CJ13" s="11"/>
      <c r="CK13" s="11"/>
      <c r="CL13" s="11"/>
      <c r="CR13" s="16"/>
      <c r="CS13" s="11"/>
      <c r="CT13" s="11"/>
      <c r="CU13" s="11"/>
      <c r="CV13" s="11"/>
      <c r="CW13" s="11"/>
      <c r="CY13" s="11"/>
      <c r="CZ13" s="11"/>
      <c r="DF13" s="16"/>
      <c r="DG13" s="11"/>
      <c r="DH13" s="11"/>
      <c r="DI13" s="11"/>
      <c r="DJ13" s="11"/>
      <c r="DK13" s="11"/>
      <c r="DM13" s="11"/>
      <c r="DN13" s="11"/>
      <c r="DT13" s="16"/>
      <c r="DU13" s="11"/>
      <c r="DV13" s="11"/>
      <c r="DW13" s="11"/>
      <c r="DX13" s="11"/>
      <c r="DY13" s="11"/>
      <c r="EA13" s="14"/>
      <c r="EC13" s="18" t="s">
        <v>35</v>
      </c>
      <c r="ED13" s="18">
        <v>10</v>
      </c>
      <c r="EE13" s="18">
        <v>8</v>
      </c>
      <c r="EF13" s="18">
        <v>4</v>
      </c>
      <c r="EG13" s="18"/>
      <c r="EH13" s="18">
        <v>0</v>
      </c>
      <c r="EI13" s="18"/>
      <c r="EJ13" s="18"/>
      <c r="EK13" s="18"/>
      <c r="EL13" s="18"/>
      <c r="EM13" s="18"/>
      <c r="EN13" s="18"/>
      <c r="ES13" s="18"/>
      <c r="ET13" s="18"/>
      <c r="EU13" s="18"/>
      <c r="EV13" s="18"/>
      <c r="EW13" s="18"/>
      <c r="EX13" s="11" t="s">
        <v>156</v>
      </c>
      <c r="EY13" s="17">
        <v>7</v>
      </c>
      <c r="EZ13" s="17"/>
      <c r="FA13" s="17">
        <v>7</v>
      </c>
      <c r="FB13" s="17"/>
      <c r="FC13" s="106"/>
      <c r="FD13" s="106">
        <v>0.86260000000000003</v>
      </c>
      <c r="FE13" s="17"/>
      <c r="FF13" s="17"/>
      <c r="FG13" s="17"/>
      <c r="FH13" s="17"/>
      <c r="FI13" s="17"/>
      <c r="FJ13" s="17"/>
      <c r="FK13" s="17"/>
      <c r="FL13" s="17"/>
      <c r="FM13" s="17"/>
      <c r="FN13" s="17"/>
      <c r="FO13" s="106"/>
      <c r="FP13" s="11"/>
      <c r="FQ13" s="106"/>
      <c r="FR13" s="17"/>
      <c r="FS13" s="17"/>
      <c r="FT13" s="17"/>
      <c r="FU13" s="17"/>
      <c r="FV13" s="17"/>
      <c r="FW13" s="17"/>
      <c r="FX13" s="17"/>
      <c r="FY13" s="17"/>
      <c r="FZ13" s="17"/>
      <c r="GA13" s="17"/>
      <c r="GB13" s="17"/>
      <c r="GC13" s="17"/>
      <c r="GD13" s="17"/>
      <c r="GE13" s="17"/>
      <c r="GF13" s="17"/>
      <c r="GG13" s="17"/>
      <c r="GH13" s="105">
        <v>2.76E-2</v>
      </c>
      <c r="GI13" s="105"/>
      <c r="GJ13" s="105"/>
      <c r="GK13" s="105"/>
      <c r="GM13" s="105"/>
      <c r="GN13" s="105"/>
      <c r="GO13" s="105"/>
      <c r="GP13" s="105"/>
    </row>
    <row r="14" spans="1:230">
      <c r="A14" s="11" t="s">
        <v>10</v>
      </c>
      <c r="B14" s="111" t="s">
        <v>371</v>
      </c>
      <c r="C14" s="11" t="s">
        <v>17</v>
      </c>
      <c r="D14" s="11" t="s">
        <v>22</v>
      </c>
      <c r="E14" s="11" t="s">
        <v>7</v>
      </c>
      <c r="F14" s="11">
        <v>1</v>
      </c>
      <c r="G14" s="11">
        <v>100</v>
      </c>
      <c r="H14" s="11" t="s">
        <v>15</v>
      </c>
      <c r="I14" s="9" t="s">
        <v>49</v>
      </c>
      <c r="J14" s="13">
        <v>12</v>
      </c>
      <c r="L14" s="11" t="s">
        <v>9</v>
      </c>
      <c r="M14" s="111" t="s">
        <v>315</v>
      </c>
      <c r="O14" s="11" t="s">
        <v>53</v>
      </c>
      <c r="P14" s="11" t="s">
        <v>153</v>
      </c>
      <c r="R14" s="13" t="s">
        <v>154</v>
      </c>
      <c r="AA14" s="12" t="s">
        <v>41</v>
      </c>
      <c r="AB14" s="111">
        <v>0.92600000000000005</v>
      </c>
      <c r="AC14" s="12"/>
      <c r="AD14" s="12"/>
      <c r="AE14" s="11">
        <v>0.1</v>
      </c>
      <c r="AF14" s="13">
        <v>4</v>
      </c>
      <c r="AH14" s="13">
        <v>200</v>
      </c>
      <c r="AJ14" s="11"/>
      <c r="AK14" s="11"/>
      <c r="AL14" s="13">
        <v>200</v>
      </c>
      <c r="AM14" s="13">
        <v>2</v>
      </c>
      <c r="AO14" s="11">
        <v>1</v>
      </c>
      <c r="AP14" s="11">
        <v>3.5</v>
      </c>
      <c r="AQ14" s="11"/>
      <c r="AS14" s="11">
        <v>2</v>
      </c>
      <c r="AT14" s="11">
        <v>1</v>
      </c>
      <c r="AV14" s="11" t="s">
        <v>186</v>
      </c>
      <c r="AW14" s="11" t="s">
        <v>43</v>
      </c>
      <c r="AX14" s="11"/>
      <c r="AY14" s="11"/>
      <c r="BA14" s="13" t="s">
        <v>161</v>
      </c>
      <c r="BB14" s="11" t="s">
        <v>12</v>
      </c>
      <c r="BC14" s="11">
        <v>30</v>
      </c>
      <c r="BD14" s="11">
        <v>1</v>
      </c>
      <c r="BE14" s="11">
        <v>60</v>
      </c>
      <c r="BF14" s="11" t="s">
        <v>240</v>
      </c>
      <c r="BG14" s="11">
        <v>60</v>
      </c>
      <c r="BH14" s="13">
        <v>1</v>
      </c>
      <c r="BI14" s="111">
        <v>62500</v>
      </c>
      <c r="BJ14" s="111">
        <v>0.105</v>
      </c>
      <c r="BK14" s="13">
        <v>1.5</v>
      </c>
      <c r="BL14" s="13">
        <v>0.5</v>
      </c>
      <c r="BM14" s="15">
        <f t="shared" si="0"/>
        <v>30</v>
      </c>
      <c r="BN14" s="11">
        <v>2</v>
      </c>
      <c r="BO14" s="11">
        <v>-4</v>
      </c>
      <c r="BP14" s="11">
        <v>4</v>
      </c>
      <c r="BQ14" s="11">
        <v>15</v>
      </c>
      <c r="BR14" s="11">
        <v>99</v>
      </c>
      <c r="BT14" s="11"/>
      <c r="BU14" s="11"/>
      <c r="CA14" s="15"/>
      <c r="CB14" s="11"/>
      <c r="CC14" s="11"/>
      <c r="CD14" s="11"/>
      <c r="CE14" s="11"/>
      <c r="CF14" s="11"/>
      <c r="CH14" s="14"/>
      <c r="CI14" s="14"/>
      <c r="CJ14" s="11"/>
      <c r="CK14" s="11"/>
      <c r="CL14" s="11"/>
      <c r="CR14" s="16"/>
      <c r="CS14" s="11"/>
      <c r="CT14" s="11"/>
      <c r="CU14" s="11"/>
      <c r="CV14" s="11"/>
      <c r="CW14" s="11"/>
      <c r="CY14" s="11"/>
      <c r="CZ14" s="11"/>
      <c r="DF14" s="16"/>
      <c r="DG14" s="11"/>
      <c r="DH14" s="11"/>
      <c r="DI14" s="11"/>
      <c r="DJ14" s="11"/>
      <c r="DK14" s="11"/>
      <c r="DM14" s="11"/>
      <c r="DN14" s="11"/>
      <c r="DT14" s="16"/>
      <c r="DU14" s="11"/>
      <c r="DV14" s="11"/>
      <c r="DW14" s="11"/>
      <c r="DX14" s="11"/>
      <c r="DY14" s="11"/>
      <c r="EA14" s="14"/>
      <c r="EC14" s="18" t="s">
        <v>35</v>
      </c>
      <c r="ED14" s="18">
        <v>16</v>
      </c>
      <c r="EE14" s="18">
        <v>8</v>
      </c>
      <c r="EF14" s="18">
        <v>8</v>
      </c>
      <c r="EG14" s="18"/>
      <c r="EH14" s="18">
        <v>0</v>
      </c>
      <c r="EI14" s="18"/>
      <c r="EJ14" s="18"/>
      <c r="EK14" s="18"/>
      <c r="EL14" s="18"/>
      <c r="EM14" s="18"/>
      <c r="EN14" s="18"/>
      <c r="ES14" s="18"/>
      <c r="ET14" s="18"/>
      <c r="EU14" s="18"/>
      <c r="EV14" s="18"/>
      <c r="EW14" s="18"/>
      <c r="EX14" s="11" t="s">
        <v>156</v>
      </c>
      <c r="EY14" s="17">
        <v>7</v>
      </c>
      <c r="EZ14" s="17"/>
      <c r="FA14" s="17">
        <v>7</v>
      </c>
      <c r="FB14" s="17"/>
      <c r="FC14" s="106"/>
      <c r="FD14" s="106">
        <v>0.432</v>
      </c>
      <c r="FE14" s="17"/>
      <c r="FF14" s="17"/>
      <c r="FG14" s="17"/>
      <c r="FH14" s="17"/>
      <c r="FI14" s="17"/>
      <c r="FJ14" s="17"/>
      <c r="FK14" s="17"/>
      <c r="FL14" s="17"/>
      <c r="FM14" s="17"/>
      <c r="FN14" s="17"/>
      <c r="FO14" s="106"/>
      <c r="FP14" s="11"/>
      <c r="FQ14" s="106"/>
      <c r="FR14" s="17"/>
      <c r="FS14" s="17"/>
      <c r="FT14" s="17"/>
      <c r="FU14" s="17"/>
      <c r="FV14" s="17"/>
      <c r="FW14" s="17"/>
      <c r="FX14" s="17"/>
      <c r="FY14" s="17"/>
      <c r="FZ14" s="17"/>
      <c r="GA14" s="17"/>
      <c r="GB14" s="17"/>
      <c r="GC14" s="17"/>
      <c r="GD14" s="17"/>
      <c r="GE14" s="17"/>
      <c r="GF14" s="17"/>
      <c r="GG14" s="17"/>
      <c r="GH14" s="105">
        <v>5.9299999999999999E-2</v>
      </c>
      <c r="GI14" s="105"/>
      <c r="GJ14" s="105"/>
      <c r="GK14" s="105"/>
      <c r="GM14" s="105"/>
      <c r="GN14" s="105"/>
      <c r="GO14" s="105"/>
      <c r="GP14" s="105"/>
    </row>
    <row r="15" spans="1:230">
      <c r="A15" s="11"/>
      <c r="B15" s="11"/>
      <c r="C15" s="11"/>
      <c r="D15" s="11"/>
      <c r="E15" s="11"/>
      <c r="F15" s="11"/>
      <c r="G15" s="11"/>
      <c r="H15" s="11"/>
      <c r="I15" s="9"/>
      <c r="L15" s="11"/>
      <c r="O15" s="11"/>
      <c r="P15" s="11"/>
      <c r="AA15" s="12"/>
      <c r="AB15" s="12"/>
      <c r="AC15" s="12"/>
      <c r="AD15" s="12"/>
      <c r="AE15" s="11"/>
      <c r="AJ15" s="11"/>
      <c r="AK15" s="11"/>
      <c r="AO15" s="11"/>
      <c r="AP15" s="11"/>
      <c r="AQ15" s="11"/>
      <c r="AS15" s="11"/>
      <c r="AT15" s="11"/>
      <c r="AV15" s="11"/>
      <c r="AW15" s="11"/>
      <c r="AX15" s="11"/>
      <c r="AY15" s="11"/>
      <c r="BB15" s="11"/>
      <c r="BC15" s="11"/>
      <c r="BD15" s="11"/>
      <c r="BE15" s="11"/>
      <c r="BF15" s="11"/>
      <c r="BG15" s="11"/>
      <c r="BM15" s="15"/>
      <c r="BN15" s="11"/>
      <c r="BO15" s="11"/>
      <c r="BP15" s="11"/>
      <c r="BQ15" s="11"/>
      <c r="BR15" s="11"/>
      <c r="BT15" s="11"/>
      <c r="BU15" s="11"/>
      <c r="CA15" s="15"/>
      <c r="CB15" s="11"/>
      <c r="CC15" s="11"/>
      <c r="CD15" s="11"/>
      <c r="CE15" s="11"/>
      <c r="CF15" s="11"/>
      <c r="CH15" s="14"/>
      <c r="CI15" s="14"/>
      <c r="CJ15" s="11"/>
      <c r="CK15" s="11"/>
      <c r="CL15" s="11"/>
      <c r="CR15" s="16"/>
      <c r="CS15" s="11"/>
      <c r="CT15" s="11"/>
      <c r="CU15" s="11"/>
      <c r="CV15" s="11"/>
      <c r="CW15" s="11"/>
      <c r="CY15" s="11"/>
      <c r="CZ15" s="11"/>
      <c r="DF15" s="16"/>
      <c r="DG15" s="11"/>
      <c r="DH15" s="11"/>
      <c r="DI15" s="11"/>
      <c r="DJ15" s="11"/>
      <c r="DK15" s="11"/>
      <c r="DM15" s="11"/>
      <c r="DN15" s="11"/>
      <c r="DT15" s="16"/>
      <c r="DU15" s="11"/>
      <c r="DV15" s="11"/>
      <c r="DW15" s="11"/>
      <c r="DX15" s="11"/>
      <c r="DY15" s="11"/>
      <c r="EA15" s="14"/>
      <c r="EC15" s="18"/>
      <c r="ED15" s="18"/>
      <c r="EE15" s="18"/>
      <c r="EF15" s="18"/>
      <c r="EG15" s="18"/>
      <c r="EH15" s="18"/>
      <c r="EI15" s="18"/>
      <c r="EJ15" s="18"/>
      <c r="EK15" s="18"/>
      <c r="EL15" s="18"/>
      <c r="EM15" s="18"/>
      <c r="EN15" s="18"/>
      <c r="ES15" s="18"/>
      <c r="ET15" s="18"/>
      <c r="EU15" s="18"/>
      <c r="EV15" s="18"/>
      <c r="EW15" s="18"/>
      <c r="EX15" s="11"/>
      <c r="EY15" s="17"/>
      <c r="EZ15" s="17"/>
      <c r="FA15" s="17"/>
      <c r="FB15" s="17"/>
      <c r="FC15" s="106"/>
      <c r="FD15" s="106"/>
      <c r="FE15" s="17"/>
      <c r="FF15" s="17"/>
      <c r="FG15" s="17"/>
      <c r="FH15" s="17"/>
      <c r="FI15" s="17"/>
      <c r="FJ15" s="17"/>
      <c r="FK15" s="17"/>
      <c r="FL15" s="17"/>
      <c r="FM15" s="17"/>
      <c r="FN15" s="17"/>
      <c r="FO15" s="106"/>
      <c r="FP15" s="11"/>
      <c r="FQ15" s="106"/>
      <c r="FR15" s="17"/>
      <c r="FS15" s="17"/>
      <c r="FT15" s="17"/>
      <c r="FU15" s="17"/>
      <c r="FV15" s="17"/>
      <c r="FW15" s="17"/>
      <c r="FX15" s="17"/>
      <c r="FY15" s="17"/>
      <c r="FZ15" s="17"/>
      <c r="GA15" s="17"/>
      <c r="GB15" s="17"/>
      <c r="GC15" s="17"/>
      <c r="GD15" s="17"/>
      <c r="GE15" s="17"/>
      <c r="GF15" s="17"/>
      <c r="GG15" s="17"/>
      <c r="GH15" s="105"/>
      <c r="GI15" s="105"/>
      <c r="GJ15" s="105"/>
      <c r="GK15" s="105"/>
      <c r="GM15" s="105"/>
      <c r="GN15" s="105"/>
      <c r="GO15" s="105"/>
      <c r="GP15" s="105"/>
    </row>
    <row r="16" spans="1:230">
      <c r="GH16" s="105"/>
      <c r="GI16" s="105"/>
      <c r="GJ16" s="105"/>
      <c r="GK16" s="105"/>
      <c r="GM16" s="105"/>
      <c r="GN16" s="105"/>
      <c r="GO16" s="105"/>
      <c r="GP16" s="105"/>
    </row>
    <row r="17" spans="190:198">
      <c r="GH17" s="105"/>
      <c r="GI17" s="105"/>
      <c r="GJ17" s="105"/>
      <c r="GK17" s="105"/>
      <c r="GM17" s="105"/>
      <c r="GN17" s="105"/>
      <c r="GO17" s="105"/>
      <c r="GP17" s="105"/>
    </row>
  </sheetData>
  <autoFilter ref="A6:HE6"/>
  <phoneticPr fontId="9" type="noConversion"/>
  <dataValidations count="14">
    <dataValidation type="list" allowBlank="1" showInputMessage="1" showErrorMessage="1" sqref="AW7:AW15">
      <formula1>"Real, Ideal"</formula1>
    </dataValidation>
    <dataValidation type="list" allowBlank="1" showInputMessage="1" showErrorMessage="1" sqref="L7:L15">
      <formula1>"SU-MIMO, MU-MIMO"</formula1>
    </dataValidation>
    <dataValidation type="list" allowBlank="1" showInputMessage="1" showErrorMessage="1" sqref="BE7:BE15">
      <formula1>"60, 120"</formula1>
    </dataValidation>
    <dataValidation type="list" allowBlank="1" showInputMessage="1" showErrorMessage="1" sqref="BB7:BB15">
      <formula1>"VR, AR, CG"</formula1>
    </dataValidation>
    <dataValidation type="list" allowBlank="1" showInputMessage="1" showErrorMessage="1" sqref="C7:D15">
      <formula1>"FR1, FR2"</formula1>
    </dataValidation>
    <dataValidation type="list" allowBlank="1" showInputMessage="1" showErrorMessage="1" sqref="E7:E15">
      <formula1>"DL, UL, DL+UL"</formula1>
    </dataValidation>
    <dataValidation type="list" allowBlank="1" showInputMessage="1" showErrorMessage="1" sqref="H7:H15">
      <formula1>"DDDSU, DDDUU"</formula1>
    </dataValidation>
    <dataValidation type="list" allowBlank="1" showInputMessage="1" showErrorMessage="1" sqref="EN7:EN15">
      <formula1>"Option 1:two-step Qauntization, Option 2: Linear interpolation in linear domain"</formula1>
    </dataValidation>
    <dataValidation type="list" allowBlank="1" showInputMessage="1" showErrorMessage="1" sqref="BV7:BV15 DO7:DO15 DA7:DA15 CM7:CM15 BH7:BH15">
      <formula1>"Video, I-frame, P-frame, FOV, non-FOV"</formula1>
    </dataValidation>
    <dataValidation type="list" allowBlank="1" showInputMessage="1" showErrorMessage="1" sqref="AO7:AO15">
      <formula1>"1, 2"</formula1>
    </dataValidation>
    <dataValidation type="list" allowBlank="1" showInputMessage="1" showErrorMessage="1" sqref="P7:P15 U7:U15 R7:R15 X7:X15">
      <formula1>"Yes, No"</formula1>
    </dataValidation>
    <dataValidation type="list" allowBlank="1" showInputMessage="1" showErrorMessage="1" sqref="D7:D15 F7:F15">
      <formula1>"DU, UMa, InH"</formula1>
    </dataValidation>
    <dataValidation type="list" allowBlank="1" showInputMessage="1" showErrorMessage="1" sqref="G7:G15">
      <formula1>"20, 40, 100, 400, 800, custom - specify"</formula1>
    </dataValidation>
    <dataValidation type="list" allowBlank="1" showInputMessage="1" showErrorMessage="1" sqref="EP7:EP15">
      <formula1>"Option1-Extrapolation, Option2-use the same number as that for 0dBm"</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1">
        <x14:dataValidation type="list" allowBlank="1" showInputMessage="1" showErrorMessage="1">
          <x14:formula1>
            <xm:f>'data validation'!$Z$5:$Z$7</xm:f>
          </x14:formula1>
          <xm:sqref>EX7:EX15</xm:sqref>
        </x14:dataValidation>
        <x14:dataValidation type="list" allowBlank="1" showInputMessage="1" showErrorMessage="1">
          <x14:formula1>
            <xm:f>'data validation'!$B$5:$B$12</xm:f>
          </x14:formula1>
          <xm:sqref>F7:F15</xm:sqref>
        </x14:dataValidation>
        <x14:dataValidation type="list" allowBlank="1" showInputMessage="1" showErrorMessage="1">
          <x14:formula1>
            <xm:f>'data validation'!$F$5:$F$8</xm:f>
          </x14:formula1>
          <xm:sqref>J7:J15</xm:sqref>
        </x14:dataValidation>
        <x14:dataValidation type="list" allowBlank="1" showInputMessage="1" showErrorMessage="1">
          <x14:formula1>
            <xm:f>'data validation'!$C$5:$C$10</xm:f>
          </x14:formula1>
          <xm:sqref>I7:I15</xm:sqref>
        </x14:dataValidation>
        <x14:dataValidation type="list" allowBlank="1" showInputMessage="1" showErrorMessage="1">
          <x14:formula1>
            <xm:f>'data validation'!$E$5:$E$7</xm:f>
          </x14:formula1>
          <xm:sqref>O7:O15</xm:sqref>
        </x14:dataValidation>
        <x14:dataValidation type="list" allowBlank="1" showInputMessage="1" showErrorMessage="1">
          <x14:formula1>
            <xm:f>'data validation'!$H$5:$H$11</xm:f>
          </x14:formula1>
          <xm:sqref>AV7:AV15</xm:sqref>
        </x14:dataValidation>
        <x14:dataValidation type="list" allowBlank="1" showInputMessage="1" showErrorMessage="1">
          <x14:formula1>
            <xm:f>'data validation'!$AA$5:$AA$12</xm:f>
          </x14:formula1>
          <xm:sqref>EC7:EC15</xm:sqref>
        </x14:dataValidation>
        <x14:dataValidation type="list" allowBlank="1" showInputMessage="1" showErrorMessage="1">
          <x14:formula1>
            <xm:f>'data validation'!$P$5:$P$9</xm:f>
          </x14:formula1>
          <xm:sqref>DK7:DK15 CF7:CF15 DY7:DY15 CW7:CW15 BR7:BR15</xm:sqref>
        </x14:dataValidation>
        <x14:dataValidation type="list" allowBlank="1" showInputMessage="1" showErrorMessage="1">
          <x14:formula1>
            <xm:f>'data validation'!$I$5:$I$8</xm:f>
          </x14:formula1>
          <xm:sqref>AA7:AA15</xm:sqref>
        </x14:dataValidation>
        <x14:dataValidation type="list" allowBlank="1" showInputMessage="1" showErrorMessage="1">
          <x14:formula1>
            <xm:f>'data validation'!$J$5:$J$12</xm:f>
          </x14:formula1>
          <xm:sqref>AY7:AY15</xm:sqref>
        </x14:dataValidation>
        <x14:dataValidation type="list" allowBlank="1" showInputMessage="1" showErrorMessage="1">
          <x14:formula1>
            <xm:f>'data validation'!$K$5:$K$8</xm:f>
          </x14:formula1>
          <xm:sqref>BA7:BA15</xm:sqref>
        </x14:dataValidation>
        <x14:dataValidation type="list" allowBlank="1" showInputMessage="1" showErrorMessage="1">
          <x14:formula1>
            <xm:f>'data validation'!$D$5:$D$11</xm:f>
          </x14:formula1>
          <xm:sqref>M15</xm:sqref>
        </x14:dataValidation>
        <x14:dataValidation type="list" allowBlank="1" showInputMessage="1" showErrorMessage="1">
          <x14:formula1>
            <xm:f>'data validation'!$Q$5:$Q$7</xm:f>
          </x14:formula1>
          <xm:sqref>CH7:CH15 EA7:EA15</xm:sqref>
        </x14:dataValidation>
        <x14:dataValidation type="list" allowBlank="1" showInputMessage="1" showErrorMessage="1">
          <x14:formula1>
            <xm:f>'data validation'!$V$5:$V$8</xm:f>
          </x14:formula1>
          <xm:sqref>CV7:CV15 DJ7:DJ15 DX7:DX15</xm:sqref>
        </x14:dataValidation>
        <x14:dataValidation type="list" allowBlank="1" showInputMessage="1" showErrorMessage="1">
          <x14:formula1>
            <xm:f>'data validation'!$S$5:$S$12</xm:f>
          </x14:formula1>
          <xm:sqref>CL7:CL15 BG7:BG15 BU7:BU15 CZ7:CZ15 DN7:DN15</xm:sqref>
        </x14:dataValidation>
        <x14:dataValidation type="list" allowBlank="1" showInputMessage="1" showErrorMessage="1">
          <x14:formula1>
            <xm:f>'data validation'!$M$5:$M$13</xm:f>
          </x14:formula1>
          <xm:sqref>BE7:BE15</xm:sqref>
        </x14:dataValidation>
        <x14:dataValidation type="list" allowBlank="1" showInputMessage="1" showErrorMessage="1">
          <x14:formula1>
            <xm:f>'data validation'!$M$5:$M$17</xm:f>
          </x14:formula1>
          <xm:sqref>CK7:CK15 BF7:BF15 BT7:BT15</xm:sqref>
        </x14:dataValidation>
        <x14:dataValidation type="list" errorStyle="warning" allowBlank="1" showInputMessage="1" showErrorMessage="1">
          <x14:formula1>
            <xm:f>'data validation'!$M$5:$M$17</xm:f>
          </x14:formula1>
          <xm:sqref>CY7:CY15 DM7:DM15</xm:sqref>
        </x14:dataValidation>
        <x14:dataValidation type="list" allowBlank="1" showInputMessage="1" showErrorMessage="1">
          <x14:formula1>
            <xm:f>'data validation'!$O$5:$O$14</xm:f>
          </x14:formula1>
          <xm:sqref>BQ7:BQ15 CE7:CE15</xm:sqref>
        </x14:dataValidation>
        <x14:dataValidation type="list" allowBlank="1" showInputMessage="1" showErrorMessage="1">
          <x14:formula1>
            <xm:f>'data validation'!$G$6:$G$14</xm:f>
          </x14:formula1>
          <xm:sqref>AE7:AE15</xm:sqref>
        </x14:dataValidation>
        <x14:dataValidation type="list" allowBlank="1" showInputMessage="1" showErrorMessage="1">
          <x14:formula1>
            <xm:f>'data validation'!$N$7:$N$11</xm:f>
          </x14:formula1>
          <xm:sqref>BC7:BC129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29"/>
  <sheetViews>
    <sheetView zoomScaleNormal="100" workbookViewId="0">
      <selection activeCell="E9" sqref="E9"/>
    </sheetView>
  </sheetViews>
  <sheetFormatPr defaultColWidth="9.140625" defaultRowHeight="15"/>
  <cols>
    <col min="1" max="1" width="5.28515625" style="48" customWidth="1"/>
    <col min="2" max="2" width="9.140625" style="48"/>
    <col min="3" max="4" width="34" style="48" customWidth="1"/>
    <col min="5" max="5" width="33.28515625" style="48" customWidth="1"/>
    <col min="6" max="6" width="13.140625" style="48" customWidth="1"/>
    <col min="7" max="7" width="15.140625" style="48" customWidth="1"/>
    <col min="8" max="8" width="30.140625" style="48" customWidth="1"/>
    <col min="9" max="12" width="24.7109375" style="48" customWidth="1"/>
    <col min="13" max="13" width="56.28515625" style="48" customWidth="1"/>
    <col min="14" max="19" width="22" style="48" customWidth="1"/>
    <col min="20" max="20" width="16.28515625" style="48" customWidth="1"/>
    <col min="21" max="21" width="21.28515625" style="48" customWidth="1"/>
    <col min="22" max="22" width="16.7109375" style="48" customWidth="1"/>
    <col min="23" max="23" width="20.28515625" style="48" customWidth="1"/>
    <col min="24" max="24" width="23" style="48" customWidth="1"/>
    <col min="25" max="25" width="19.7109375" style="48" customWidth="1"/>
    <col min="26" max="26" width="17.28515625" style="48" customWidth="1"/>
    <col min="27" max="27" width="19.140625" style="48" customWidth="1"/>
    <col min="28" max="28" width="15" style="48" customWidth="1"/>
    <col min="29" max="16384" width="9.140625" style="48"/>
  </cols>
  <sheetData>
    <row r="2" spans="2:27" s="67" customFormat="1" ht="25.5" customHeight="1">
      <c r="B2" s="66" t="s">
        <v>93</v>
      </c>
    </row>
    <row r="3" spans="2:27" s="68" customFormat="1" ht="25.5" customHeight="1">
      <c r="B3" s="69" t="s">
        <v>25</v>
      </c>
      <c r="C3" s="70"/>
      <c r="D3" s="70"/>
      <c r="E3" s="70"/>
      <c r="F3" s="70"/>
      <c r="G3" s="70"/>
      <c r="H3" s="70"/>
      <c r="I3" s="70"/>
      <c r="J3" s="70"/>
      <c r="K3" s="84" t="s">
        <v>235</v>
      </c>
      <c r="L3" s="84"/>
      <c r="M3" s="84"/>
      <c r="N3" s="84"/>
      <c r="O3" s="85"/>
      <c r="P3" s="85"/>
      <c r="Q3" s="85"/>
      <c r="R3" s="71" t="s">
        <v>66</v>
      </c>
      <c r="S3" s="71"/>
      <c r="T3" s="71"/>
      <c r="U3" s="72"/>
      <c r="V3" s="72"/>
      <c r="W3" s="73" t="s">
        <v>69</v>
      </c>
      <c r="X3" s="73"/>
      <c r="Y3" s="73"/>
      <c r="Z3" s="74"/>
      <c r="AA3" s="75"/>
    </row>
    <row r="4" spans="2:27" s="76" customFormat="1" ht="45">
      <c r="B4" s="77" t="s">
        <v>71</v>
      </c>
      <c r="C4" s="78" t="s">
        <v>58</v>
      </c>
      <c r="D4" s="78" t="s">
        <v>165</v>
      </c>
      <c r="E4" s="78" t="s">
        <v>51</v>
      </c>
      <c r="F4" s="78" t="s">
        <v>55</v>
      </c>
      <c r="G4" s="78" t="s">
        <v>56</v>
      </c>
      <c r="H4" s="78" t="s">
        <v>57</v>
      </c>
      <c r="I4" s="78" t="s">
        <v>145</v>
      </c>
      <c r="J4" s="8" t="s">
        <v>127</v>
      </c>
      <c r="K4" s="86" t="s">
        <v>162</v>
      </c>
      <c r="L4" s="103" t="s">
        <v>276</v>
      </c>
      <c r="M4" s="86" t="s">
        <v>106</v>
      </c>
      <c r="N4" s="86" t="s">
        <v>64</v>
      </c>
      <c r="O4" s="86" t="s">
        <v>8</v>
      </c>
      <c r="P4" s="86" t="s">
        <v>70</v>
      </c>
      <c r="Q4" s="87" t="s">
        <v>75</v>
      </c>
      <c r="R4" s="79" t="s">
        <v>107</v>
      </c>
      <c r="S4" s="93" t="s">
        <v>225</v>
      </c>
      <c r="T4" s="79" t="s">
        <v>67</v>
      </c>
      <c r="U4" s="79" t="s">
        <v>68</v>
      </c>
      <c r="V4" s="79" t="s">
        <v>8</v>
      </c>
      <c r="W4" s="80" t="s">
        <v>67</v>
      </c>
      <c r="X4" s="80" t="s">
        <v>68</v>
      </c>
      <c r="Y4" s="80" t="s">
        <v>8</v>
      </c>
      <c r="Z4" s="81" t="s">
        <v>158</v>
      </c>
      <c r="AA4" s="75" t="s">
        <v>83</v>
      </c>
    </row>
    <row r="5" spans="2:27">
      <c r="B5" s="48">
        <v>1</v>
      </c>
      <c r="C5" s="48" t="s">
        <v>46</v>
      </c>
      <c r="D5" s="48" t="s">
        <v>166</v>
      </c>
      <c r="E5" s="48" t="s">
        <v>53</v>
      </c>
      <c r="F5" s="48">
        <v>6</v>
      </c>
      <c r="G5" s="48">
        <v>0.01</v>
      </c>
      <c r="H5" s="48" t="s">
        <v>186</v>
      </c>
      <c r="I5" s="48" t="s">
        <v>148</v>
      </c>
      <c r="J5" s="48">
        <v>0</v>
      </c>
      <c r="K5" s="48" t="s">
        <v>161</v>
      </c>
      <c r="L5" s="102" t="s">
        <v>277</v>
      </c>
      <c r="M5" s="96" t="s">
        <v>241</v>
      </c>
      <c r="N5" s="48" t="s">
        <v>100</v>
      </c>
      <c r="O5" s="48" t="s">
        <v>100</v>
      </c>
      <c r="P5" s="82" t="s">
        <v>201</v>
      </c>
      <c r="Q5" s="82" t="s">
        <v>189</v>
      </c>
      <c r="R5" s="48" t="s">
        <v>100</v>
      </c>
      <c r="S5" s="48">
        <v>500</v>
      </c>
      <c r="T5" s="48">
        <v>100</v>
      </c>
      <c r="U5" s="48">
        <v>2</v>
      </c>
      <c r="V5" s="48">
        <v>10</v>
      </c>
      <c r="W5" s="48">
        <v>1000</v>
      </c>
      <c r="X5" s="48">
        <v>16.670000000000002</v>
      </c>
      <c r="Y5" s="48">
        <v>60</v>
      </c>
      <c r="Z5" s="48" t="s">
        <v>157</v>
      </c>
      <c r="AA5" s="48" t="s">
        <v>188</v>
      </c>
    </row>
    <row r="6" spans="2:27">
      <c r="B6" s="48">
        <v>2</v>
      </c>
      <c r="C6" s="48" t="s">
        <v>47</v>
      </c>
      <c r="D6" s="48" t="s">
        <v>167</v>
      </c>
      <c r="E6" s="48" t="s">
        <v>52</v>
      </c>
      <c r="F6" s="48">
        <v>12</v>
      </c>
      <c r="G6" s="48">
        <v>0.1</v>
      </c>
      <c r="H6" s="48" t="s">
        <v>59</v>
      </c>
      <c r="I6" s="48" t="s">
        <v>146</v>
      </c>
      <c r="J6" s="48">
        <v>0.4</v>
      </c>
      <c r="K6" s="48" t="s">
        <v>164</v>
      </c>
      <c r="L6" s="102" t="s">
        <v>278</v>
      </c>
      <c r="M6" s="96" t="s">
        <v>239</v>
      </c>
      <c r="N6" s="48">
        <v>0.2</v>
      </c>
      <c r="O6" s="48">
        <v>10</v>
      </c>
      <c r="P6" s="82">
        <v>95</v>
      </c>
      <c r="Q6" s="82">
        <v>95</v>
      </c>
      <c r="R6" s="48" t="s">
        <v>40</v>
      </c>
      <c r="S6" s="48">
        <v>250</v>
      </c>
      <c r="T6" s="48" t="s">
        <v>54</v>
      </c>
      <c r="U6" s="48">
        <v>4</v>
      </c>
      <c r="V6" s="48">
        <v>15</v>
      </c>
      <c r="W6" s="48" t="s">
        <v>54</v>
      </c>
      <c r="X6" s="48" t="s">
        <v>54</v>
      </c>
      <c r="Y6" s="48">
        <v>100</v>
      </c>
      <c r="Z6" s="48" t="s">
        <v>156</v>
      </c>
      <c r="AA6" s="48" t="s">
        <v>31</v>
      </c>
    </row>
    <row r="7" spans="2:27" ht="14.25" customHeight="1">
      <c r="B7" s="48">
        <v>3</v>
      </c>
      <c r="C7" s="48" t="s">
        <v>49</v>
      </c>
      <c r="D7" s="48" t="s">
        <v>168</v>
      </c>
      <c r="E7" s="114" t="s">
        <v>334</v>
      </c>
      <c r="F7" s="48">
        <v>90</v>
      </c>
      <c r="G7" s="48">
        <v>0.2</v>
      </c>
      <c r="H7" s="48" t="s">
        <v>60</v>
      </c>
      <c r="I7" s="48" t="s">
        <v>147</v>
      </c>
      <c r="J7" s="48">
        <v>0.5</v>
      </c>
      <c r="K7" s="48" t="s">
        <v>163</v>
      </c>
      <c r="L7" s="102" t="s">
        <v>279</v>
      </c>
      <c r="M7" s="96" t="s">
        <v>237</v>
      </c>
      <c r="N7" s="48">
        <v>8</v>
      </c>
      <c r="O7" s="48">
        <v>15</v>
      </c>
      <c r="P7" s="82">
        <v>90</v>
      </c>
      <c r="Q7" s="82" t="s">
        <v>54</v>
      </c>
      <c r="R7" s="48" t="s">
        <v>99</v>
      </c>
      <c r="S7" s="48">
        <v>125</v>
      </c>
      <c r="U7" s="48">
        <v>8</v>
      </c>
      <c r="V7" s="48">
        <v>60</v>
      </c>
      <c r="Y7" s="48" t="s">
        <v>54</v>
      </c>
      <c r="Z7" s="48" t="s">
        <v>54</v>
      </c>
      <c r="AA7" s="48" t="s">
        <v>35</v>
      </c>
    </row>
    <row r="8" spans="2:27">
      <c r="B8" s="48">
        <v>4</v>
      </c>
      <c r="C8" s="48" t="s">
        <v>50</v>
      </c>
      <c r="D8" s="48" t="s">
        <v>183</v>
      </c>
      <c r="E8" s="110" t="s">
        <v>340</v>
      </c>
      <c r="F8" s="48" t="s">
        <v>54</v>
      </c>
      <c r="G8" s="48">
        <v>0.3</v>
      </c>
      <c r="H8" s="48" t="s">
        <v>61</v>
      </c>
      <c r="I8" s="48" t="s">
        <v>41</v>
      </c>
      <c r="J8" s="48">
        <v>0.6</v>
      </c>
      <c r="K8" s="48" t="s">
        <v>54</v>
      </c>
      <c r="L8" s="102" t="s">
        <v>280</v>
      </c>
      <c r="M8" s="96" t="s">
        <v>242</v>
      </c>
      <c r="N8" s="48">
        <v>10</v>
      </c>
      <c r="O8" s="48">
        <v>7</v>
      </c>
      <c r="P8" s="82">
        <v>99.9</v>
      </c>
      <c r="Q8" s="82"/>
      <c r="R8" s="48" t="s">
        <v>96</v>
      </c>
      <c r="S8" s="48">
        <v>120</v>
      </c>
      <c r="U8" s="48">
        <v>8.33</v>
      </c>
      <c r="V8" s="48" t="s">
        <v>54</v>
      </c>
      <c r="AA8" s="48" t="s">
        <v>36</v>
      </c>
    </row>
    <row r="9" spans="2:27">
      <c r="B9" s="48">
        <v>5</v>
      </c>
      <c r="C9" s="48" t="s">
        <v>48</v>
      </c>
      <c r="D9" s="48" t="s">
        <v>184</v>
      </c>
      <c r="E9" s="110" t="s">
        <v>341</v>
      </c>
      <c r="G9" s="48">
        <v>0.4</v>
      </c>
      <c r="H9" s="48" t="s">
        <v>62</v>
      </c>
      <c r="J9" s="48">
        <v>0.7</v>
      </c>
      <c r="L9" s="110" t="s">
        <v>299</v>
      </c>
      <c r="M9" s="48" t="s">
        <v>108</v>
      </c>
      <c r="N9" s="48">
        <v>20</v>
      </c>
      <c r="O9" s="48">
        <v>12</v>
      </c>
      <c r="P9" s="82" t="s">
        <v>54</v>
      </c>
      <c r="Q9" s="82"/>
      <c r="R9" s="48" t="s">
        <v>97</v>
      </c>
      <c r="S9" s="48">
        <v>100</v>
      </c>
      <c r="U9" s="48">
        <v>16.670000000000002</v>
      </c>
      <c r="AA9" s="48" t="s">
        <v>84</v>
      </c>
    </row>
    <row r="10" spans="2:27" ht="14.25" customHeight="1">
      <c r="B10" s="48">
        <v>6</v>
      </c>
      <c r="C10" s="48" t="s">
        <v>54</v>
      </c>
      <c r="D10" s="48" t="s">
        <v>185</v>
      </c>
      <c r="G10" s="48">
        <v>0.5</v>
      </c>
      <c r="H10" s="48" t="s">
        <v>63</v>
      </c>
      <c r="J10" s="48">
        <v>0.8</v>
      </c>
      <c r="L10" s="110" t="s">
        <v>300</v>
      </c>
      <c r="M10" s="96" t="s">
        <v>244</v>
      </c>
      <c r="N10" s="48">
        <v>30</v>
      </c>
      <c r="O10" s="48">
        <v>13</v>
      </c>
      <c r="R10" s="48" t="s">
        <v>98</v>
      </c>
      <c r="S10" s="48">
        <v>62.5</v>
      </c>
      <c r="U10" s="48" t="s">
        <v>54</v>
      </c>
      <c r="AA10" s="48" t="s">
        <v>85</v>
      </c>
    </row>
    <row r="11" spans="2:27" ht="15" customHeight="1">
      <c r="B11" s="48">
        <v>7</v>
      </c>
      <c r="D11" s="48" t="s">
        <v>54</v>
      </c>
      <c r="G11" s="48">
        <v>0.6</v>
      </c>
      <c r="H11" s="48" t="s">
        <v>54</v>
      </c>
      <c r="J11" s="48">
        <v>0.9</v>
      </c>
      <c r="L11" s="110" t="s">
        <v>301</v>
      </c>
      <c r="M11" s="96" t="s">
        <v>247</v>
      </c>
      <c r="N11" s="48">
        <v>45</v>
      </c>
      <c r="O11" s="48">
        <v>18</v>
      </c>
      <c r="R11" s="48" t="s">
        <v>54</v>
      </c>
      <c r="S11" s="48">
        <v>60</v>
      </c>
      <c r="AA11" s="48" t="s">
        <v>86</v>
      </c>
    </row>
    <row r="12" spans="2:27" ht="15.75" customHeight="1">
      <c r="B12" s="48">
        <v>8</v>
      </c>
      <c r="G12" s="48">
        <v>0.7</v>
      </c>
      <c r="J12" s="48">
        <v>1</v>
      </c>
      <c r="M12" s="96" t="s">
        <v>248</v>
      </c>
      <c r="N12" s="48" t="s">
        <v>54</v>
      </c>
      <c r="O12" s="48">
        <v>18.329999999999998</v>
      </c>
      <c r="S12" s="48" t="s">
        <v>54</v>
      </c>
      <c r="AA12" s="48" t="s">
        <v>54</v>
      </c>
    </row>
    <row r="13" spans="2:27" ht="13.5" customHeight="1">
      <c r="G13" s="48">
        <v>0.8</v>
      </c>
      <c r="M13" s="96" t="s">
        <v>245</v>
      </c>
      <c r="O13" s="96">
        <v>60</v>
      </c>
    </row>
    <row r="14" spans="2:27" ht="14.25" customHeight="1">
      <c r="G14" s="102" t="s">
        <v>54</v>
      </c>
      <c r="M14" s="96" t="s">
        <v>251</v>
      </c>
      <c r="O14" s="48" t="s">
        <v>54</v>
      </c>
    </row>
    <row r="15" spans="2:27">
      <c r="M15" s="96" t="s">
        <v>252</v>
      </c>
    </row>
    <row r="16" spans="2:27">
      <c r="M16" s="96" t="s">
        <v>249</v>
      </c>
    </row>
    <row r="17" spans="2:13" ht="14.25" customHeight="1">
      <c r="M17" s="48" t="s">
        <v>54</v>
      </c>
    </row>
    <row r="18" spans="2:13">
      <c r="M18" s="96"/>
    </row>
    <row r="19" spans="2:13" ht="15" customHeight="1"/>
    <row r="20" spans="2:13" ht="14.25" customHeight="1">
      <c r="B20" s="48" t="s">
        <v>169</v>
      </c>
    </row>
    <row r="22" spans="2:13" ht="14.25" customHeight="1"/>
    <row r="23" spans="2:13" ht="14.25" customHeight="1"/>
    <row r="24" spans="2:13" ht="14.25" customHeight="1"/>
    <row r="25" spans="2:13" ht="14.25" customHeight="1"/>
    <row r="27" spans="2:13" ht="14.25" customHeight="1"/>
    <row r="29" spans="2:13" ht="14.25" customHeight="1"/>
  </sheetData>
  <phoneticPr fontId="9"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Change log</vt:lpstr>
      <vt:lpstr>Capacity</vt:lpstr>
      <vt:lpstr>Power</vt:lpstr>
      <vt:lpstr>data validation</vt:lpstr>
    </vt:vector>
  </TitlesOfParts>
  <Company>Tom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Mixiang-3</cp:lastModifiedBy>
  <dcterms:created xsi:type="dcterms:W3CDTF">2021-01-30T09:57:37Z</dcterms:created>
  <dcterms:modified xsi:type="dcterms:W3CDTF">2021-08-06T12:40:37Z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(3)u9pOqwpG792tAJfHh0tmOkPHnHQ5GVICrjB7EhQQ90gwbhEjotyCDOfmEqvs6pv4BwjpgzFm
alN+jUu8ZNtYYPOu1/PP1bOd3VCvItK7ppJ/7RPZbsk/TEYlqertnJ8LVYcLdmnWpbYIV/hz
xSNcRPAwMGCkRuzA6FURuKhldWkAfxHs/JXj8OmZxQd85t6FaCbJ0KdVgoQx73WS0dUYNikk
QYMsLncDdU7LPj5NiQ</vt:lpwstr>
  </property>
  <property fmtid="{D5CDD505-2E9C-101B-9397-08002B2CF9AE}" pid="3" name="_2015_ms_pID_7253431">
    <vt:lpwstr>ChG0sLHMv4DYZqVuJiUV4fWpEl2noqpmhTlfG9u/isRfpUNtHlxTiI
eM1ELL0s8AENfou/nf+xm+zbZBlXRWeHQQJCvgLuwjkZ91Nczji1lSWvHy+fnPBsUoUIsXjo
ZOznR5hi3gAR6W79s5IELWM6J0H0fpK5hHV4mnGQ9JwEsMi17XVS+OHEq5k40UAf8Svlpn2m
26hdlViI2OE1CIxsVC/N83/lQgozMw0DTKEN</vt:lpwstr>
  </property>
  <property fmtid="{D5CDD505-2E9C-101B-9397-08002B2CF9AE}" pid="4" name="_2015_ms_pID_7253432">
    <vt:lpwstr>Ig==</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1628213372</vt:lpwstr>
  </property>
</Properties>
</file>